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3ф ПУ с ТТ Гофрон\НА ТОРГИ\"/>
    </mc:Choice>
  </mc:AlternateContent>
  <bookViews>
    <workbookView xWindow="0" yWindow="0" windowWidth="38400" windowHeight="18390" activeTab="1"/>
  </bookViews>
  <sheets>
    <sheet name="ССР (2)" sheetId="15" r:id="rId1"/>
    <sheet name="01-01_ ТТ  " sheetId="13" r:id="rId2"/>
    <sheet name="02-01-ТТ" sheetId="14" r:id="rId3"/>
    <sheet name="9-1 ТТ" sheetId="1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'ССР (2)'!Header1-1 &amp; "." &amp; MAX(1,COUNTA(INDEX(#REF!,MATCH('ССР (2)'!Header1-1,#REF!,FALSE)):#REF!))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'[7]Пример расчета'!#REF!</definedName>
    <definedName name="rr">'[7]Пример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'[8]93-110'!#REF!</definedName>
    <definedName name="SM_STO">'[8]93-110'!#REF!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[10]ПЭО!$B$3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[11]Шкаф!#REF!</definedName>
    <definedName name="USA">[11]Шкаф!#REF!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 localSheetId="0">[14]топография!#REF!</definedName>
    <definedName name="апр">[14]топография!#REF!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'[16]свод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[17]топография!#REF!</definedName>
    <definedName name="вава">[17]топография!#REF!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[18]Таблица!$O$23:$O$24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0">[11]Коэфф1.!#REF!</definedName>
    <definedName name="Вычислительная_техника">[11]Коэфф1.!#REF!</definedName>
    <definedName name="Вычислительная_техника_1" localSheetId="0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[21]Смета!#REF!</definedName>
    <definedName name="геол">[21]Смета!#REF!</definedName>
    <definedName name="геол.1" localSheetId="0">#REF!</definedName>
    <definedName name="геол.1">#REF!</definedName>
    <definedName name="Геол_Лазаревск" localSheetId="0">[22]топография!#REF!</definedName>
    <definedName name="Геол_Лазаревск">[22]топография!#REF!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[23]Смета!#REF!</definedName>
    <definedName name="гид">[23]Смета!#REF!</definedName>
    <definedName name="Гидр" localSheetId="0">[24]топография!#REF!</definedName>
    <definedName name="Гидр">[24]топография!#REF!</definedName>
    <definedName name="Гидро" localSheetId="0">[25]топография!#REF!</definedName>
    <definedName name="Гидро">[25]топография!#REF!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[26]топография!#REF!</definedName>
    <definedName name="Гидрология_7.03.08">[26]топография!#REF!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[27]Смета!#REF!</definedName>
    <definedName name="дд">[27]Смета!#REF!</definedName>
    <definedName name="ддд">'[28]СметаСводная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0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[11]Коэфф1.!#REF!</definedName>
    <definedName name="Доп._оборудование">[11]Коэфф1.!#REF!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[11]Шкаф!#REF!</definedName>
    <definedName name="Дорога">[11]Шкаф!#REF!</definedName>
    <definedName name="Дорога_1" localSheetId="0">#REF!</definedName>
    <definedName name="Дорога_1">#REF!</definedName>
    <definedName name="ДСК" localSheetId="0">[29]топография!#REF!</definedName>
    <definedName name="ДСК">[29]топография!#REF!</definedName>
    <definedName name="ДСК_" localSheetId="0">[30]топография!#REF!</definedName>
    <definedName name="ДСК_">[30]топография!#REF!</definedName>
    <definedName name="ДСК1" localSheetId="0">[26]топография!#REF!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_xlnm.Print_Titles" localSheetId="1">'01-01_ ТТ  '!$38:$38</definedName>
    <definedName name="_xlnm.Print_Titles" localSheetId="2">'02-01-ТТ'!$38:$38</definedName>
    <definedName name="_xlnm.Print_Titles" localSheetId="3">'9-1 ТТ'!$38:$38</definedName>
    <definedName name="Заказчик" localSheetId="0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0">[2]мсн!#REF!</definedName>
    <definedName name="зззз">[2]мсн!#REF!</definedName>
    <definedName name="ЗИП_Всего" localSheetId="0">'[11]Прайс лист'!#REF!</definedName>
    <definedName name="ЗИП_Всего">'[11]Прайс лист'!#REF!</definedName>
    <definedName name="ЗИП_Всего_1" localSheetId="0">#REF!</definedName>
    <definedName name="ЗИП_Всего_1">#REF!</definedName>
    <definedName name="Зоны">[18]Регионы!$HN$5:$IQ$5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[11]Коэфф1.!#REF!</definedName>
    <definedName name="Кабели">[11]Коэфф1.!#REF!</definedName>
    <definedName name="Кабели_1" localSheetId="0">#REF!</definedName>
    <definedName name="Кабели_1">#REF!</definedName>
    <definedName name="Кабельные_линии">[18]Таблица!$B$205:$B$339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[18]Регионы!$B$154:$B$182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0">[11]Коэфф1.!#REF!</definedName>
    <definedName name="Контроллер">[11]Коэфф1.!#REF!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[11]Коэфф1.!$E$23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[26]топография!#REF!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'[42]См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1">'01-01_ ТТ  '!$A$1:$P$117</definedName>
    <definedName name="_xlnm.Print_Area" localSheetId="2">'02-01-ТТ'!$A$1:$P$127</definedName>
    <definedName name="_xlnm.Print_Area" localSheetId="3">'9-1 ТТ'!$A$1:$P$93</definedName>
    <definedName name="_xlnm.Print_Area" localSheetId="0">'ССР (2)'!$A$1:$H$45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'[44]свод 2'!$D$10</definedName>
    <definedName name="ооо">[45]СметаСводная!$C$9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прпрпрррррррррр">[46]Таблица!$B$173:$B$180</definedName>
    <definedName name="орп" localSheetId="0">[47]Смета!#REF!</definedName>
    <definedName name="орп">[47]Смета!#REF!</definedName>
    <definedName name="ОРУ_по_блочным_и_мостиковым_схемам">[18]Таблица!$B$465:$B$476</definedName>
    <definedName name="Основание" localSheetId="0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[26]топография!#REF!</definedName>
    <definedName name="план">[26]топография!#REF!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[48]топография!#REF!</definedName>
    <definedName name="прапоалад">[48]топография!#REF!</definedName>
    <definedName name="приб">[49]сводная!$E$10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'[50]СметаСводная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[11]Коэфф1.!#REF!</definedName>
    <definedName name="прпр">[11]Коэфф1.!#REF!</definedName>
    <definedName name="прпр_1" localSheetId="0">#REF!</definedName>
    <definedName name="прпр_1">#REF!</definedName>
    <definedName name="псков">[51]свод!$E$10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0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оны2">[46]Регионы!$B$6:$B$91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'[52]СметаСводная снег'!$E$7</definedName>
    <definedName name="рол" localSheetId="0">[48]топография!#REF!</definedName>
    <definedName name="рол">[48]топография!#REF!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[53]топография!#REF!</definedName>
    <definedName name="свод1">[53]топография!#REF!</definedName>
    <definedName name="сводИИ" localSheetId="0">[14]топография!#REF!</definedName>
    <definedName name="сводИИ">[14]топография!#REF!</definedName>
    <definedName name="сводная" localSheetId="0">#REF!</definedName>
    <definedName name="сводная">#REF!</definedName>
    <definedName name="СводнУТ" localSheetId="0">[26]топография!#REF!</definedName>
    <definedName name="СводнУТ">[26]топография!#REF!</definedName>
    <definedName name="СводУТ" localSheetId="0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0">#REF!</definedName>
    <definedName name="Сервис">#REF!</definedName>
    <definedName name="Сервис_Всего" localSheetId="0">'[11]Прайс лист'!#REF!</definedName>
    <definedName name="Сервис_Всего">'[11]Прайс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[11]Коэфф1.!#REF!</definedName>
    <definedName name="Сервисное_оборудование">[11]Коэфф1.!#REF!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[18]Таблица!#REF!</definedName>
    <definedName name="Снижение_стоимости_двухцепной_ВЛ">[18]Таблица!#REF!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[18]Таблица!$B$700:$B$701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'[16]свод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'ССР (2)'!Header1-1 &amp; "." &amp; MAX(1,COUNTA(INDEX(#REF!,MATCH('ССР (2)'!Header1-1,#REF!,FALSE)):#REF!))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'[54]93-110'!#REF!</definedName>
    <definedName name="шлд">'[54]93-110'!#REF!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[55]свод!$A$7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[48]топография!#REF!</definedName>
    <definedName name="экол.1">[48]топография!#REF!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[56]Коэфф1.!$E$7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G24" i="15" l="1"/>
  <c r="F20" i="15"/>
  <c r="H34" i="15" l="1"/>
  <c r="G34" i="15"/>
  <c r="F34" i="15"/>
  <c r="E34" i="15"/>
  <c r="D34" i="15"/>
  <c r="G30" i="15"/>
  <c r="F30" i="15"/>
  <c r="E30" i="15"/>
  <c r="D30" i="15"/>
  <c r="H29" i="15"/>
  <c r="H30" i="15" s="1"/>
  <c r="G26" i="15"/>
  <c r="F26" i="15"/>
  <c r="E26" i="15"/>
  <c r="H24" i="15"/>
  <c r="G21" i="15"/>
  <c r="D21" i="15"/>
  <c r="F21" i="15"/>
  <c r="E20" i="15"/>
  <c r="H20" i="15" s="1"/>
  <c r="H21" i="15" s="1"/>
  <c r="G18" i="15"/>
  <c r="G22" i="15" s="1"/>
  <c r="F18" i="15"/>
  <c r="D18" i="15"/>
  <c r="E17" i="15"/>
  <c r="H17" i="15" s="1"/>
  <c r="H18" i="15" s="1"/>
  <c r="E18" i="15" l="1"/>
  <c r="D22" i="15"/>
  <c r="G27" i="15"/>
  <c r="H22" i="15"/>
  <c r="D25" i="15"/>
  <c r="G31" i="15"/>
  <c r="G35" i="15" s="1"/>
  <c r="G38" i="15" s="1"/>
  <c r="F22" i="15"/>
  <c r="F27" i="15" s="1"/>
  <c r="F31" i="15" s="1"/>
  <c r="F35" i="15" s="1"/>
  <c r="F38" i="15" s="1"/>
  <c r="E21" i="15"/>
  <c r="E22" i="15" s="1"/>
  <c r="E27" i="15" s="1"/>
  <c r="E31" i="15" s="1"/>
  <c r="E35" i="15" s="1"/>
  <c r="E38" i="15" s="1"/>
  <c r="E39" i="15" l="1"/>
  <c r="E40" i="15" s="1"/>
  <c r="G39" i="15"/>
  <c r="G40" i="15" s="1"/>
  <c r="D26" i="15"/>
  <c r="D27" i="15" s="1"/>
  <c r="D31" i="15" s="1"/>
  <c r="D35" i="15" s="1"/>
  <c r="H25" i="15"/>
  <c r="H26" i="15" s="1"/>
  <c r="H27" i="15" s="1"/>
  <c r="H31" i="15" s="1"/>
  <c r="H35" i="15" s="1"/>
  <c r="H38" i="15" s="1"/>
  <c r="F39" i="15"/>
  <c r="F40" i="15" s="1"/>
  <c r="D37" i="15" l="1"/>
  <c r="D38" i="15" s="1"/>
  <c r="D39" i="15" l="1"/>
  <c r="H39" i="15" s="1"/>
  <c r="H40" i="15" s="1"/>
  <c r="D40" i="15" l="1"/>
</calcChain>
</file>

<file path=xl/sharedStrings.xml><?xml version="1.0" encoding="utf-8"?>
<sst xmlns="http://schemas.openxmlformats.org/spreadsheetml/2006/main" count="1350" uniqueCount="228">
  <si>
    <t/>
  </si>
  <si>
    <t>(наименование стройки)</t>
  </si>
  <si>
    <t>строительных работ</t>
  </si>
  <si>
    <t>монтажных работ</t>
  </si>
  <si>
    <t>прочих затрат</t>
  </si>
  <si>
    <t>№ п/п</t>
  </si>
  <si>
    <t>Обоснование</t>
  </si>
  <si>
    <t>Сметная стоимость, руб.</t>
  </si>
  <si>
    <t>Итоги по смете:</t>
  </si>
  <si>
    <t>Монтажные работы</t>
  </si>
  <si>
    <t>Пусконаладочные работы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</si>
  <si>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</si>
  <si>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</si>
  <si>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</si>
  <si>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</si>
  <si>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</si>
  <si>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</si>
  <si>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</si>
  <si>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</si>
  <si>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Итого по Главе 12</t>
  </si>
  <si>
    <t>Итого по Главам 1-12</t>
  </si>
  <si>
    <t>Непредвиденные затраты</t>
  </si>
  <si>
    <t>М.В. Васильцова</t>
  </si>
  <si>
    <t>Наименование локальных сметных расчетов (смет), затрат</t>
  </si>
  <si>
    <t>оборудования, мебели и инвентаря</t>
  </si>
  <si>
    <t>Глава 1. Подготовка территории строительства</t>
  </si>
  <si>
    <t>Итого по Главе 1</t>
  </si>
  <si>
    <t>ГСН 81-05-02-2007 п. 2.4 3,2%*0,9</t>
  </si>
  <si>
    <t>Производство работ в зимнее время 2,88%</t>
  </si>
  <si>
    <t>Итого по Главам 1-10</t>
  </si>
  <si>
    <t>Глава 12. Проектные и изыскательские работы</t>
  </si>
  <si>
    <t>СБЦП "Объекты энергетики. Электросетевые объекты (2016)</t>
  </si>
  <si>
    <t>Разработка проектной документации</t>
  </si>
  <si>
    <t>п.179 Приказа Минстрой России №421/пр от 04.08.2020</t>
  </si>
  <si>
    <t>НДС - 20.0 %</t>
  </si>
  <si>
    <t>Общая сметная стоимость, руб.</t>
  </si>
  <si>
    <t>09-01</t>
  </si>
  <si>
    <t>Итого с непредвиденными затратами</t>
  </si>
  <si>
    <t xml:space="preserve">Всего по сводному расчету </t>
  </si>
  <si>
    <t>Непредвиденные затраты 3%</t>
  </si>
  <si>
    <t>Строительный контроль 2,14%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</si>
  <si>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</si>
  <si>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</si>
  <si>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</si>
  <si>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</si>
  <si>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</si>
  <si>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</si>
  <si>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</si>
  <si>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</si>
  <si>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</si>
  <si>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</si>
  <si>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</si>
  <si>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</si>
  <si>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</si>
  <si>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</si>
  <si>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</si>
  <si>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</si>
  <si>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</si>
  <si>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</si>
  <si>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</si>
  <si>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</si>
  <si>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</si>
  <si>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</si>
  <si>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</si>
  <si>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</si>
  <si>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</si>
  <si>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</si>
  <si>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</si>
  <si>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</si>
  <si>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</si>
  <si>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</si>
  <si>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</si>
  <si>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</si>
  <si>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</si>
  <si>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</si>
  <si>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</si>
  <si>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</si>
  <si>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</si>
  <si>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</si>
  <si>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</si>
  <si>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</si>
  <si>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</si>
  <si>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</si>
  <si>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ОТ(ЗТ)</t>
  </si>
  <si>
    <t>чел.-ч</t>
  </si>
  <si>
    <t>Итого прямые затраты</t>
  </si>
  <si>
    <t>%</t>
  </si>
  <si>
    <t>ФОТ</t>
  </si>
  <si>
    <t>Всего по позиции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</si>
  <si>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</si>
  <si>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</si>
  <si>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</si>
  <si>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</si>
  <si>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</si>
  <si>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</si>
  <si>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Справочно</t>
  </si>
  <si>
    <t xml:space="preserve">       затраты труда рабочих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</si>
  <si>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</si>
  <si>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</si>
  <si>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</si>
  <si>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</si>
  <si>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</si>
  <si>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</si>
  <si>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</si>
  <si>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</si>
  <si>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</si>
  <si>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</si>
  <si>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</si>
  <si>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</si>
  <si>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</si>
  <si>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</si>
  <si>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</si>
  <si>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</si>
  <si>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</si>
  <si>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</si>
  <si>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</si>
  <si>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</si>
  <si>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</si>
  <si>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</si>
  <si>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</si>
  <si>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</si>
  <si>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Письмо Минстроя России от 23.08.2024 № 48886-ИФ/09</t>
  </si>
  <si>
    <t>IV квартал 2024 года</t>
  </si>
  <si>
    <t>Приложение № 1</t>
  </si>
  <si>
    <t>Расчет начальной максимальной цены лота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</si>
  <si>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</si>
  <si>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</si>
  <si>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</si>
  <si>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</si>
  <si>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</si>
  <si>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</si>
  <si>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>Трехфазный ПУ с ТТ в РУ-0,4 кВ</t>
  </si>
  <si>
    <t>ЛОКАЛЬНЫЙ СМЕТНЫЙ РАСЧЕТ (СМЕТА) № 02-01-01</t>
  </si>
  <si>
    <t>ТТР №14 3ф ПУ с ТТ в РУ-0,4кВ от 02.06.25</t>
  </si>
  <si>
    <t>Раздел 1. Монтаж 3 фазного ПУ с ТТ</t>
  </si>
  <si>
    <t>шт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</si>
  <si>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</si>
  <si>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</si>
  <si>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</si>
  <si>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</si>
  <si>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</si>
  <si>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</si>
  <si>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</si>
  <si>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</si>
  <si>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</si>
  <si>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</si>
  <si>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</si>
  <si>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</si>
  <si>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</si>
  <si>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</si>
  <si>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</si>
  <si>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</si>
  <si>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</si>
  <si>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</si>
  <si>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</si>
  <si>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</si>
  <si>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</si>
  <si>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ГЭСНм08-01-053-01</t>
  </si>
  <si>
    <t>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</si>
  <si>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</si>
  <si>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</si>
  <si>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</si>
  <si>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</si>
  <si>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</si>
  <si>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</si>
  <si>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</si>
  <si>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</si>
  <si>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</si>
  <si>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</si>
  <si>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</si>
  <si>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</si>
  <si>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2.1</t>
  </si>
  <si>
    <t>Итоги по разделу 1 Монтаж 3 фазного ПУ с ТТ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</si>
  <si>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</si>
  <si>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</si>
  <si>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</si>
  <si>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</si>
  <si>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</si>
  <si>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</si>
  <si>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</si>
  <si>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</si>
  <si>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</si>
  <si>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</si>
  <si>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1 Монтаж 3 фазного ПУ с ТТ</t>
  </si>
  <si>
    <t xml:space="preserve">       затраты труда машинистов</t>
  </si>
  <si>
    <t>Раздел 2. Оборудование</t>
  </si>
  <si>
    <t>ТЦ_62.5.02.01_66_6318037300_02.06.2025_02_3.2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</si>
  <si>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</si>
  <si>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</si>
  <si>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</si>
  <si>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 xml:space="preserve">       оборудование, отсутствующее в ФРСН</t>
  </si>
  <si>
    <t>Составлен в текущих ценах 2025г.</t>
  </si>
  <si>
    <t>УТВЕРЖДАЮ</t>
  </si>
  <si>
    <t>Главный инженер АО "Энергосервис Волги"</t>
  </si>
  <si>
    <t>_______________________В.В. Пухарев</t>
  </si>
  <si>
    <t>Постановление Правительства РФ от 21 июня 2010 г. № 468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</si>
  <si>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</t>
  </si>
  <si>
    <t>Ульяновское ПО</t>
  </si>
  <si>
    <t>ЛОКАЛЬНЫЙ СМЕТНЫЙ РАСЧЕТ (СМЕТА) № 01-01</t>
  </si>
  <si>
    <t>демонтажные работы</t>
  </si>
  <si>
    <t>Организация системы учета абонентов 3-фазными приборами НАРТИС-И300-SP31</t>
  </si>
  <si>
    <t>2140-003429-ЭС</t>
  </si>
  <si>
    <t>2025 г.</t>
  </si>
  <si>
    <t>2001 г.</t>
  </si>
  <si>
    <t>Раздел 1. Демонтажные работы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</si>
  <si>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</si>
  <si>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</si>
  <si>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Итоги по разделу 1 Демонтажные работы :</t>
  </si>
  <si>
    <t xml:space="preserve">  Итого по разделу 1 Демонтажные работы</t>
  </si>
  <si>
    <t>7
О</t>
  </si>
  <si>
    <t>Т-0,66-0,5S-5ВА У3 600/5</t>
  </si>
  <si>
    <t>монтажные работы</t>
  </si>
  <si>
    <t>02-01-02</t>
  </si>
  <si>
    <t>01-01-01</t>
  </si>
  <si>
    <t>Демонтажные работы</t>
  </si>
  <si>
    <t>«Реконструкция системы учета ЭЭ  ПС "Северо-Западная" ф.1035 ТП-4, по адресу г. Саратов, проспект 50 лет Октября, 101 (дог. ТП № 55/ТП/2025 – ООО «Гофрон»)»</t>
  </si>
  <si>
    <t>9-1 3ф ПУ</t>
  </si>
  <si>
    <t>ГЭСНп01-02-017-01</t>
  </si>
  <si>
    <t>Трансформатор тока измерительный выносной напряжением: до 1 кВ</t>
  </si>
  <si>
    <t>3-100-02</t>
  </si>
  <si>
    <t>Техник II категории</t>
  </si>
  <si>
    <t xml:space="preserve"> 2025 года</t>
  </si>
  <si>
    <t xml:space="preserve">Замена рансформатов тока, устанавливаемых в РУ-0,4 кВ </t>
  </si>
  <si>
    <t>Е.В. Шахмина</t>
  </si>
  <si>
    <t>к Техническому заданию на выполнение строительно-монтажных и пусконаладочных работ по объекту: «Реконструкция системы учета ЭЭ  ПС "Северо-Западная" ф.1035 ТП-4, по адресу г. Саратов, проспект 50 лет Октября, 101 (дог. ТП № 55/ТП/2025 – ООО «Гофрон»)»</t>
  </si>
  <si>
    <t>Начальник ОКС УКСиЗ АО "Энергосервис Волги"</t>
  </si>
  <si>
    <t>Ведущий специалист ОКС УКСиЗ АО "Энергосервис Волги"</t>
  </si>
  <si>
    <t>Е.В Шахмина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</si>
</sst>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##\ ###\ ###\ ##0.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"/>
    <numFmt numFmtId="170" formatCode="0.000"/>
    <numFmt numFmtId="171" formatCode="0.0000"/>
  </numFmts>
  <fonts count="4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86">
    <xf numFmtId="0" fontId="0" fillId="0" borderId="0"/>
    <xf numFmtId="0" fontId="4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16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  <xf numFmtId="0" fontId="1" fillId="0" borderId="0"/>
    <xf numFmtId="0" fontId="6" fillId="0" borderId="0">
      <alignment horizontal="center"/>
    </xf>
    <xf numFmtId="0" fontId="15" fillId="0" borderId="2" applyBorder="0" applyAlignment="0">
      <alignment horizontal="center" wrapText="1"/>
    </xf>
    <xf numFmtId="0" fontId="6" fillId="0" borderId="0">
      <alignment horizontal="left" vertical="top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3" fillId="0" borderId="0"/>
    <xf numFmtId="0" fontId="3" fillId="0" borderId="0"/>
    <xf numFmtId="0" fontId="3" fillId="0" borderId="0"/>
  </cellStyleXfs>
  <cellXfs count="354">
    <xf numFmtId="0" fontId="0" fillId="0" borderId="0" xfId="0"/>
    <xf numFmtId="0" fontId="10" fillId="0" borderId="0" xfId="17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3" fontId="10" fillId="0" borderId="5" xfId="16" applyNumberFormat="1" applyFont="1" applyFill="1" applyBorder="1" applyAlignment="1">
      <alignment horizontal="center" vertical="center" wrapText="1"/>
    </xf>
    <xf numFmtId="49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horizontal="left" vertical="center" wrapText="1"/>
    </xf>
    <xf numFmtId="4" fontId="9" fillId="0" borderId="5" xfId="16" applyNumberFormat="1" applyFont="1" applyFill="1" applyBorder="1" applyAlignment="1">
      <alignment vertical="center" wrapText="1"/>
    </xf>
    <xf numFmtId="165" fontId="10" fillId="0" borderId="5" xfId="16" applyNumberFormat="1" applyFont="1" applyFill="1" applyBorder="1" applyAlignment="1">
      <alignment horizontal="right" vertical="center" wrapText="1"/>
    </xf>
    <xf numFmtId="0" fontId="10" fillId="0" borderId="5" xfId="16" applyFont="1" applyFill="1" applyBorder="1" applyAlignment="1">
      <alignment horizontal="left" vertical="center" wrapText="1"/>
    </xf>
    <xf numFmtId="165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vertical="center" wrapText="1"/>
    </xf>
    <xf numFmtId="165" fontId="9" fillId="0" borderId="5" xfId="16" applyNumberFormat="1" applyFont="1" applyFill="1" applyBorder="1" applyAlignment="1">
      <alignment horizontal="center" vertical="center" wrapText="1"/>
    </xf>
    <xf numFmtId="49" fontId="9" fillId="0" borderId="5" xfId="16" applyNumberFormat="1" applyFont="1" applyFill="1" applyBorder="1" applyAlignment="1">
      <alignment horizontal="left" vertical="center" wrapText="1"/>
    </xf>
    <xf numFmtId="165" fontId="13" fillId="0" borderId="5" xfId="16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49" fontId="23" fillId="2" borderId="0" xfId="1" applyNumberFormat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10" fillId="0" borderId="0" xfId="881" applyFont="1" applyFill="1" applyBorder="1" applyAlignment="1">
      <alignment vertical="top" wrapText="1"/>
    </xf>
    <xf numFmtId="0" fontId="1" fillId="0" borderId="0" xfId="19"/>
    <xf numFmtId="0" fontId="6" fillId="0" borderId="0" xfId="10" applyFont="1" applyAlignment="1">
      <alignment vertical="top" wrapText="1"/>
    </xf>
    <xf numFmtId="0" fontId="10" fillId="0" borderId="0" xfId="233" applyNumberFormat="1" applyFont="1" applyFill="1" applyBorder="1" applyAlignment="1" applyProtection="1">
      <alignment horizontal="right" vertical="top"/>
    </xf>
    <xf numFmtId="0" fontId="10" fillId="0" borderId="0" xfId="233" applyNumberFormat="1" applyFont="1" applyFill="1" applyBorder="1" applyAlignment="1" applyProtection="1">
      <alignment vertical="top"/>
    </xf>
    <xf numFmtId="49" fontId="19" fillId="0" borderId="0" xfId="883" applyNumberFormat="1" applyFont="1" applyFill="1" applyBorder="1" applyAlignment="1" applyProtection="1"/>
    <xf numFmtId="49" fontId="18" fillId="0" borderId="1" xfId="883" applyNumberFormat="1" applyFont="1" applyFill="1" applyBorder="1" applyAlignment="1" applyProtection="1">
      <alignment horizontal="center"/>
    </xf>
    <xf numFmtId="49" fontId="18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wrapText="1"/>
    </xf>
    <xf numFmtId="0" fontId="19" fillId="0" borderId="0" xfId="885" applyNumberFormat="1" applyFont="1" applyFill="1" applyBorder="1" applyAlignment="1" applyProtection="1">
      <alignment horizontal="right" vertical="top"/>
    </xf>
    <xf numFmtId="0" fontId="6" fillId="0" borderId="0" xfId="10" applyFont="1" applyAlignment="1">
      <alignment horizontal="right" vertical="top" wrapText="1"/>
    </xf>
    <xf numFmtId="49" fontId="22" fillId="0" borderId="0" xfId="883" applyNumberFormat="1" applyFont="1" applyFill="1" applyBorder="1" applyAlignment="1" applyProtection="1">
      <alignment horizontal="center"/>
    </xf>
    <xf numFmtId="0" fontId="10" fillId="0" borderId="5" xfId="16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33" fillId="0" borderId="0" xfId="10" applyFont="1" applyAlignment="1">
      <alignment horizontal="right" vertical="top" wrapText="1"/>
    </xf>
    <xf numFmtId="0" fontId="32" fillId="0" borderId="0" xfId="10" applyFont="1" applyAlignment="1">
      <alignment horizontal="right" vertical="top" wrapText="1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0" xfId="883" applyNumberFormat="1" applyFont="1" applyFill="1" applyBorder="1" applyAlignment="1" applyProtection="1">
      <alignment horizontal="right"/>
    </xf>
    <xf numFmtId="0" fontId="3" fillId="0" borderId="0" xfId="883"/>
    <xf numFmtId="0" fontId="19" fillId="0" borderId="0" xfId="883" applyNumberFormat="1" applyFont="1" applyFill="1" applyBorder="1" applyAlignment="1" applyProtection="1">
      <alignment wrapText="1"/>
    </xf>
    <xf numFmtId="49" fontId="28" fillId="0" borderId="0" xfId="883" applyNumberFormat="1" applyFont="1" applyFill="1" applyBorder="1" applyAlignment="1" applyProtection="1">
      <alignment vertical="top" wrapText="1"/>
    </xf>
    <xf numFmtId="0" fontId="28" fillId="0" borderId="0" xfId="883" applyNumberFormat="1" applyFont="1" applyFill="1" applyBorder="1" applyAlignment="1" applyProtection="1">
      <alignment wrapText="1"/>
    </xf>
    <xf numFmtId="0" fontId="28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horizontal="left"/>
    </xf>
    <xf numFmtId="49" fontId="19" fillId="0" borderId="0" xfId="883" applyNumberFormat="1" applyFont="1" applyFill="1" applyBorder="1" applyAlignment="1" applyProtection="1">
      <alignment vertical="top"/>
    </xf>
    <xf numFmtId="49" fontId="19" fillId="0" borderId="7" xfId="883" applyNumberFormat="1" applyFont="1" applyFill="1" applyBorder="1" applyAlignment="1" applyProtection="1">
      <alignment vertical="top"/>
    </xf>
    <xf numFmtId="49" fontId="20" fillId="0" borderId="0" xfId="883" applyNumberFormat="1" applyFont="1" applyFill="1" applyBorder="1" applyAlignment="1" applyProtection="1">
      <alignment horizontal="center" vertical="top"/>
    </xf>
    <xf numFmtId="49" fontId="20" fillId="0" borderId="0" xfId="883" applyNumberFormat="1" applyFont="1" applyFill="1" applyBorder="1" applyAlignment="1" applyProtection="1"/>
    <xf numFmtId="49" fontId="18" fillId="0" borderId="0" xfId="883" applyNumberFormat="1" applyFont="1" applyFill="1" applyBorder="1" applyAlignment="1" applyProtection="1">
      <alignment horizontal="right" vertical="top"/>
    </xf>
    <xf numFmtId="49" fontId="20" fillId="0" borderId="0" xfId="883" applyNumberFormat="1" applyFont="1" applyFill="1" applyBorder="1" applyAlignment="1" applyProtection="1">
      <alignment horizontal="center"/>
    </xf>
    <xf numFmtId="49" fontId="21" fillId="0" borderId="0" xfId="883" applyNumberFormat="1" applyFont="1" applyFill="1" applyBorder="1" applyAlignment="1" applyProtection="1">
      <alignment horizontal="left"/>
    </xf>
    <xf numFmtId="0" fontId="19" fillId="0" borderId="0" xfId="883" applyNumberFormat="1" applyFont="1" applyFill="1" applyBorder="1" applyAlignment="1" applyProtection="1"/>
    <xf numFmtId="0" fontId="19" fillId="0" borderId="7" xfId="883" applyNumberFormat="1" applyFont="1" applyFill="1" applyBorder="1" applyAlignment="1" applyProtection="1"/>
    <xf numFmtId="0" fontId="19" fillId="0" borderId="7" xfId="883" applyNumberFormat="1" applyFont="1" applyFill="1" applyBorder="1" applyAlignment="1" applyProtection="1">
      <alignment horizontal="center"/>
    </xf>
    <xf numFmtId="0" fontId="19" fillId="0" borderId="0" xfId="883" applyNumberFormat="1" applyFont="1" applyFill="1" applyBorder="1" applyAlignment="1" applyProtection="1">
      <alignment horizontal="center"/>
    </xf>
    <xf numFmtId="0" fontId="18" fillId="0" borderId="1" xfId="883" applyNumberFormat="1" applyFont="1" applyFill="1" applyBorder="1" applyAlignment="1" applyProtection="1"/>
    <xf numFmtId="4" fontId="19" fillId="0" borderId="1" xfId="883" applyNumberFormat="1" applyFont="1" applyFill="1" applyBorder="1" applyAlignment="1" applyProtection="1">
      <alignment horizontal="right"/>
    </xf>
    <xf numFmtId="0" fontId="19" fillId="0" borderId="0" xfId="883" applyNumberFormat="1" applyFont="1" applyFill="1" applyBorder="1" applyAlignment="1" applyProtection="1">
      <alignment horizontal="left" vertical="top"/>
    </xf>
    <xf numFmtId="0" fontId="19" fillId="0" borderId="0" xfId="883" applyNumberFormat="1" applyFont="1" applyFill="1" applyBorder="1" applyAlignment="1" applyProtection="1">
      <alignment vertical="center" wrapText="1"/>
    </xf>
    <xf numFmtId="0" fontId="20" fillId="0" borderId="0" xfId="883" applyNumberFormat="1" applyFont="1" applyFill="1" applyBorder="1" applyAlignment="1" applyProtection="1"/>
    <xf numFmtId="2" fontId="19" fillId="0" borderId="0" xfId="883" applyNumberFormat="1" applyFont="1" applyFill="1" applyBorder="1" applyAlignment="1" applyProtection="1"/>
    <xf numFmtId="49" fontId="18" fillId="0" borderId="0" xfId="883" applyNumberFormat="1" applyFont="1" applyFill="1" applyBorder="1" applyAlignment="1" applyProtection="1">
      <alignment horizontal="right"/>
    </xf>
    <xf numFmtId="0" fontId="21" fillId="0" borderId="0" xfId="883" applyNumberFormat="1" applyFont="1" applyFill="1" applyBorder="1" applyAlignment="1" applyProtection="1"/>
    <xf numFmtId="2" fontId="19" fillId="0" borderId="1" xfId="883" applyNumberFormat="1" applyFont="1" applyFill="1" applyBorder="1" applyAlignment="1" applyProtection="1"/>
    <xf numFmtId="0" fontId="18" fillId="0" borderId="6" xfId="883" applyNumberFormat="1" applyFont="1" applyFill="1" applyBorder="1" applyAlignment="1" applyProtection="1"/>
    <xf numFmtId="4" fontId="19" fillId="0" borderId="6" xfId="883" applyNumberFormat="1" applyFont="1" applyFill="1" applyBorder="1" applyAlignment="1" applyProtection="1">
      <alignment horizontal="right"/>
    </xf>
    <xf numFmtId="2" fontId="19" fillId="0" borderId="6" xfId="883" applyNumberFormat="1" applyFont="1" applyFill="1" applyBorder="1" applyAlignment="1" applyProtection="1">
      <alignment horizontal="right"/>
    </xf>
    <xf numFmtId="0" fontId="19" fillId="0" borderId="0" xfId="883" applyNumberFormat="1" applyFont="1" applyFill="1" applyBorder="1" applyAlignment="1" applyProtection="1">
      <alignment horizontal="left"/>
    </xf>
    <xf numFmtId="2" fontId="19" fillId="0" borderId="0" xfId="883" applyNumberFormat="1" applyFont="1" applyFill="1" applyBorder="1" applyAlignment="1" applyProtection="1">
      <alignment horizontal="right"/>
    </xf>
    <xf numFmtId="0" fontId="18" fillId="0" borderId="2" xfId="883" applyNumberFormat="1" applyFont="1" applyFill="1" applyBorder="1" applyAlignment="1" applyProtection="1">
      <alignment horizontal="center" vertical="center" wrapText="1"/>
    </xf>
    <xf numFmtId="49" fontId="18" fillId="0" borderId="2" xfId="883" applyNumberFormat="1" applyFont="1" applyFill="1" applyBorder="1" applyAlignment="1" applyProtection="1">
      <alignment horizontal="center" vertical="center"/>
    </xf>
    <xf numFmtId="0" fontId="18" fillId="0" borderId="2" xfId="883" applyNumberFormat="1" applyFont="1" applyFill="1" applyBorder="1" applyAlignment="1" applyProtection="1">
      <alignment horizontal="center" vertical="center"/>
    </xf>
    <xf numFmtId="0" fontId="29" fillId="0" borderId="0" xfId="883" applyNumberFormat="1" applyFont="1" applyFill="1" applyBorder="1" applyAlignment="1" applyProtection="1">
      <alignment wrapText="1"/>
    </xf>
    <xf numFmtId="49" fontId="29" fillId="0" borderId="3" xfId="883" applyNumberFormat="1" applyFont="1" applyFill="1" applyBorder="1" applyAlignment="1" applyProtection="1">
      <alignment horizontal="center" vertical="top" wrapText="1"/>
    </xf>
    <xf numFmtId="49" fontId="29" fillId="0" borderId="7" xfId="883" applyNumberFormat="1" applyFont="1" applyFill="1" applyBorder="1" applyAlignment="1" applyProtection="1">
      <alignment horizontal="left" vertical="top" wrapText="1"/>
    </xf>
    <xf numFmtId="49" fontId="29" fillId="0" borderId="7" xfId="883" applyNumberFormat="1" applyFont="1" applyFill="1" applyBorder="1" applyAlignment="1" applyProtection="1">
      <alignment horizontal="center" vertical="top" wrapText="1"/>
    </xf>
    <xf numFmtId="0" fontId="29" fillId="0" borderId="7" xfId="883" applyNumberFormat="1" applyFont="1" applyFill="1" applyBorder="1" applyAlignment="1" applyProtection="1">
      <alignment horizontal="center" vertical="top" wrapText="1"/>
    </xf>
    <xf numFmtId="1" fontId="29" fillId="0" borderId="7" xfId="883" applyNumberFormat="1" applyFont="1" applyFill="1" applyBorder="1" applyAlignment="1" applyProtection="1">
      <alignment horizontal="center" vertical="top" wrapText="1"/>
    </xf>
    <xf numFmtId="0" fontId="29" fillId="0" borderId="7" xfId="883" applyNumberFormat="1" applyFont="1" applyFill="1" applyBorder="1" applyAlignment="1" applyProtection="1">
      <alignment horizontal="right" vertical="top" wrapText="1"/>
    </xf>
    <xf numFmtId="0" fontId="21" fillId="0" borderId="7" xfId="883" applyNumberFormat="1" applyFont="1" applyFill="1" applyBorder="1" applyAlignment="1" applyProtection="1">
      <alignment horizontal="right" vertical="top" wrapText="1"/>
    </xf>
    <xf numFmtId="0" fontId="29" fillId="0" borderId="8" xfId="883" applyNumberFormat="1" applyFont="1" applyFill="1" applyBorder="1" applyAlignment="1" applyProtection="1">
      <alignment horizontal="right" vertical="top" wrapText="1"/>
    </xf>
    <xf numFmtId="49" fontId="18" fillId="0" borderId="9" xfId="883" applyNumberFormat="1" applyFont="1" applyFill="1" applyBorder="1" applyAlignment="1" applyProtection="1">
      <alignment vertical="center" wrapText="1"/>
    </xf>
    <xf numFmtId="49" fontId="18" fillId="0" borderId="0" xfId="883" applyNumberFormat="1" applyFont="1" applyFill="1" applyBorder="1" applyAlignment="1" applyProtection="1">
      <alignment horizontal="right" vertical="top" wrapText="1"/>
    </xf>
    <xf numFmtId="0" fontId="18" fillId="0" borderId="0" xfId="883" applyNumberFormat="1" applyFont="1" applyFill="1" applyBorder="1" applyAlignment="1" applyProtection="1">
      <alignment wrapText="1"/>
    </xf>
    <xf numFmtId="49" fontId="19" fillId="0" borderId="9" xfId="883" applyNumberFormat="1" applyFont="1" applyFill="1" applyBorder="1" applyAlignment="1" applyProtection="1">
      <alignment vertical="center" wrapText="1"/>
    </xf>
    <xf numFmtId="49" fontId="19" fillId="0" borderId="0" xfId="883" applyNumberFormat="1" applyFont="1" applyFill="1" applyBorder="1" applyAlignment="1" applyProtection="1">
      <alignment horizontal="right" vertical="top" wrapText="1"/>
    </xf>
    <xf numFmtId="49" fontId="19" fillId="0" borderId="0" xfId="883" applyNumberFormat="1" applyFont="1" applyFill="1" applyBorder="1" applyAlignment="1" applyProtection="1">
      <alignment horizontal="center" vertical="top" wrapText="1"/>
    </xf>
    <xf numFmtId="0" fontId="19" fillId="0" borderId="0" xfId="883" applyNumberFormat="1" applyFont="1" applyFill="1" applyBorder="1" applyAlignment="1" applyProtection="1">
      <alignment horizontal="center" vertical="top" wrapText="1"/>
    </xf>
    <xf numFmtId="170" fontId="19" fillId="0" borderId="0" xfId="883" applyNumberFormat="1" applyFont="1" applyFill="1" applyBorder="1" applyAlignment="1" applyProtection="1">
      <alignment horizontal="center" vertical="top" wrapText="1"/>
    </xf>
    <xf numFmtId="0" fontId="19" fillId="0" borderId="0" xfId="883" applyNumberFormat="1" applyFont="1" applyFill="1" applyBorder="1" applyAlignment="1" applyProtection="1">
      <alignment horizontal="right" vertical="top" wrapText="1"/>
    </xf>
    <xf numFmtId="2" fontId="19" fillId="0" borderId="10" xfId="883" applyNumberFormat="1" applyFont="1" applyFill="1" applyBorder="1" applyAlignment="1" applyProtection="1">
      <alignment horizontal="right" vertical="top" wrapText="1"/>
    </xf>
    <xf numFmtId="49" fontId="19" fillId="0" borderId="9" xfId="883" applyNumberFormat="1" applyFont="1" applyFill="1" applyBorder="1" applyAlignment="1" applyProtection="1">
      <alignment horizontal="right" vertical="center" wrapText="1"/>
    </xf>
    <xf numFmtId="2" fontId="19" fillId="0" borderId="0" xfId="883" applyNumberFormat="1" applyFont="1" applyFill="1" applyBorder="1" applyAlignment="1" applyProtection="1">
      <alignment horizontal="center" vertical="top" wrapText="1"/>
    </xf>
    <xf numFmtId="169" fontId="19" fillId="0" borderId="0" xfId="883" applyNumberFormat="1" applyFont="1" applyFill="1" applyBorder="1" applyAlignment="1" applyProtection="1">
      <alignment horizontal="center" vertical="top" wrapText="1"/>
    </xf>
    <xf numFmtId="0" fontId="18" fillId="0" borderId="0" xfId="883" applyNumberFormat="1" applyFont="1" applyFill="1" applyBorder="1" applyAlignment="1" applyProtection="1">
      <alignment horizontal="right" vertical="top" wrapText="1"/>
    </xf>
    <xf numFmtId="0" fontId="18" fillId="0" borderId="0" xfId="883" applyNumberFormat="1" applyFont="1" applyFill="1" applyBorder="1" applyAlignment="1" applyProtection="1">
      <alignment horizontal="center" vertical="top" wrapText="1"/>
    </xf>
    <xf numFmtId="4" fontId="19" fillId="0" borderId="0" xfId="883" applyNumberFormat="1" applyFont="1" applyFill="1" applyBorder="1" applyAlignment="1" applyProtection="1">
      <alignment horizontal="right" vertical="top" wrapText="1"/>
    </xf>
    <xf numFmtId="4" fontId="19" fillId="0" borderId="10" xfId="883" applyNumberFormat="1" applyFont="1" applyFill="1" applyBorder="1" applyAlignment="1" applyProtection="1">
      <alignment horizontal="right" vertical="top" wrapText="1"/>
    </xf>
    <xf numFmtId="0" fontId="30" fillId="0" borderId="0" xfId="883" applyNumberFormat="1" applyFont="1" applyFill="1" applyBorder="1" applyAlignment="1" applyProtection="1"/>
    <xf numFmtId="171" fontId="19" fillId="0" borderId="0" xfId="883" applyNumberFormat="1" applyFont="1" applyFill="1" applyBorder="1" applyAlignment="1" applyProtection="1">
      <alignment horizontal="center" vertical="top" wrapText="1"/>
    </xf>
    <xf numFmtId="49" fontId="19" fillId="0" borderId="9" xfId="883" applyNumberFormat="1" applyFont="1" applyFill="1" applyBorder="1" applyAlignment="1" applyProtection="1">
      <alignment horizontal="right" vertical="top" wrapText="1"/>
    </xf>
    <xf numFmtId="2" fontId="19" fillId="0" borderId="0" xfId="883" applyNumberFormat="1" applyFont="1" applyFill="1" applyBorder="1" applyAlignment="1" applyProtection="1">
      <alignment horizontal="right" vertical="top" wrapText="1"/>
    </xf>
    <xf numFmtId="2" fontId="18" fillId="0" borderId="0" xfId="883" applyNumberFormat="1" applyFont="1" applyFill="1" applyBorder="1" applyAlignment="1" applyProtection="1">
      <alignment horizontal="right" vertical="top" wrapText="1"/>
    </xf>
    <xf numFmtId="2" fontId="18" fillId="0" borderId="0" xfId="883" applyNumberFormat="1" applyFont="1" applyFill="1" applyBorder="1" applyAlignment="1" applyProtection="1">
      <alignment horizontal="center" vertical="top" wrapText="1"/>
    </xf>
    <xf numFmtId="1" fontId="19" fillId="0" borderId="0" xfId="883" applyNumberFormat="1" applyFont="1" applyFill="1" applyBorder="1" applyAlignment="1" applyProtection="1">
      <alignment horizontal="center" vertical="top" wrapText="1"/>
    </xf>
    <xf numFmtId="49" fontId="18" fillId="0" borderId="9" xfId="883" applyNumberFormat="1" applyFont="1" applyFill="1" applyBorder="1" applyAlignment="1" applyProtection="1"/>
    <xf numFmtId="49" fontId="29" fillId="0" borderId="7" xfId="883" applyNumberFormat="1" applyFont="1" applyFill="1" applyBorder="1" applyAlignment="1" applyProtection="1">
      <alignment horizontal="left" vertical="top" wrapText="1"/>
    </xf>
    <xf numFmtId="4" fontId="29" fillId="0" borderId="7" xfId="883" applyNumberFormat="1" applyFont="1" applyFill="1" applyBorder="1" applyAlignment="1" applyProtection="1">
      <alignment horizontal="right" vertical="top" wrapText="1"/>
    </xf>
    <xf numFmtId="4" fontId="29" fillId="0" borderId="8" xfId="883" applyNumberFormat="1" applyFont="1" applyFill="1" applyBorder="1" applyAlignment="1" applyProtection="1">
      <alignment horizontal="right" vertical="top" wrapText="1"/>
    </xf>
    <xf numFmtId="49" fontId="29" fillId="0" borderId="9" xfId="883" applyNumberFormat="1" applyFont="1" applyFill="1" applyBorder="1" applyAlignment="1" applyProtection="1">
      <alignment horizontal="center" vertical="top" wrapText="1"/>
    </xf>
    <xf numFmtId="49" fontId="29" fillId="0" borderId="0" xfId="883" applyNumberFormat="1" applyFont="1" applyFill="1" applyBorder="1" applyAlignment="1" applyProtection="1">
      <alignment horizontal="left" vertical="top" wrapText="1"/>
    </xf>
    <xf numFmtId="2" fontId="29" fillId="0" borderId="7" xfId="883" applyNumberFormat="1" applyFont="1" applyFill="1" applyBorder="1" applyAlignment="1" applyProtection="1">
      <alignment horizontal="right" vertical="top" wrapText="1"/>
    </xf>
    <xf numFmtId="49" fontId="29" fillId="0" borderId="11" xfId="883" applyNumberFormat="1" applyFont="1" applyFill="1" applyBorder="1" applyAlignment="1" applyProtection="1">
      <alignment horizontal="center" vertical="top" wrapText="1"/>
    </xf>
    <xf numFmtId="49" fontId="29" fillId="0" borderId="1" xfId="883" applyNumberFormat="1" applyFont="1" applyFill="1" applyBorder="1" applyAlignment="1" applyProtection="1">
      <alignment horizontal="left" vertical="top" wrapText="1"/>
    </xf>
    <xf numFmtId="49" fontId="29" fillId="0" borderId="1" xfId="883" applyNumberFormat="1" applyFont="1" applyFill="1" applyBorder="1" applyAlignment="1" applyProtection="1">
      <alignment horizontal="center" vertical="top" wrapText="1"/>
    </xf>
    <xf numFmtId="0" fontId="29" fillId="0" borderId="1" xfId="883" applyNumberFormat="1" applyFont="1" applyFill="1" applyBorder="1" applyAlignment="1" applyProtection="1">
      <alignment horizontal="center" vertical="top" wrapText="1"/>
    </xf>
    <xf numFmtId="0" fontId="29" fillId="0" borderId="1" xfId="883" applyNumberFormat="1" applyFont="1" applyFill="1" applyBorder="1" applyAlignment="1" applyProtection="1">
      <alignment horizontal="right" vertical="top" wrapText="1"/>
    </xf>
    <xf numFmtId="0" fontId="29" fillId="0" borderId="12" xfId="883" applyNumberFormat="1" applyFont="1" applyFill="1" applyBorder="1" applyAlignment="1" applyProtection="1">
      <alignment horizontal="right" vertical="top" wrapText="1"/>
    </xf>
    <xf numFmtId="49" fontId="29" fillId="0" borderId="0" xfId="883" applyNumberFormat="1" applyFont="1" applyFill="1" applyBorder="1" applyAlignment="1" applyProtection="1">
      <alignment horizontal="right" vertical="top" wrapText="1"/>
    </xf>
    <xf numFmtId="49" fontId="29" fillId="0" borderId="0" xfId="883" applyNumberFormat="1" applyFont="1" applyFill="1" applyBorder="1" applyAlignment="1" applyProtection="1">
      <alignment horizontal="left" vertical="top" wrapText="1"/>
    </xf>
    <xf numFmtId="0" fontId="29" fillId="0" borderId="10" xfId="883" applyNumberFormat="1" applyFont="1" applyFill="1" applyBorder="1" applyAlignment="1" applyProtection="1">
      <alignment horizontal="right" vertical="top"/>
    </xf>
    <xf numFmtId="2" fontId="28" fillId="0" borderId="0" xfId="883" applyNumberFormat="1" applyFont="1" applyFill="1" applyBorder="1" applyAlignment="1" applyProtection="1">
      <alignment horizontal="center" vertical="top"/>
    </xf>
    <xf numFmtId="3" fontId="28" fillId="0" borderId="0" xfId="883" applyNumberFormat="1" applyFont="1" applyFill="1" applyBorder="1" applyAlignment="1" applyProtection="1">
      <alignment horizontal="right" vertical="top"/>
    </xf>
    <xf numFmtId="2" fontId="18" fillId="0" borderId="10" xfId="883" applyNumberFormat="1" applyFont="1" applyFill="1" applyBorder="1" applyAlignment="1" applyProtection="1">
      <alignment horizontal="right" vertical="top"/>
    </xf>
    <xf numFmtId="0" fontId="18" fillId="0" borderId="10" xfId="883" applyNumberFormat="1" applyFont="1" applyFill="1" applyBorder="1" applyAlignment="1" applyProtection="1">
      <alignment horizontal="right" vertical="top"/>
    </xf>
    <xf numFmtId="4" fontId="18" fillId="0" borderId="10" xfId="883" applyNumberFormat="1" applyFont="1" applyFill="1" applyBorder="1" applyAlignment="1" applyProtection="1">
      <alignment horizontal="right" vertical="top"/>
    </xf>
    <xf numFmtId="4" fontId="29" fillId="0" borderId="10" xfId="883" applyNumberFormat="1" applyFont="1" applyFill="1" applyBorder="1" applyAlignment="1" applyProtection="1">
      <alignment horizontal="right" vertical="top"/>
    </xf>
    <xf numFmtId="2" fontId="31" fillId="0" borderId="9" xfId="883" applyNumberFormat="1" applyFont="1" applyFill="1" applyBorder="1" applyAlignment="1" applyProtection="1">
      <alignment horizontal="center" vertical="top"/>
    </xf>
    <xf numFmtId="3" fontId="31" fillId="0" borderId="0" xfId="883" applyNumberFormat="1" applyFont="1" applyFill="1" applyBorder="1" applyAlignment="1" applyProtection="1">
      <alignment horizontal="right" vertical="top"/>
    </xf>
    <xf numFmtId="0" fontId="18" fillId="0" borderId="10" xfId="883" applyNumberFormat="1" applyFont="1" applyFill="1" applyBorder="1" applyAlignment="1" applyProtection="1"/>
    <xf numFmtId="2" fontId="31" fillId="0" borderId="0" xfId="883" applyNumberFormat="1" applyFont="1" applyFill="1" applyBorder="1" applyAlignment="1" applyProtection="1">
      <alignment horizontal="center" vertical="top"/>
    </xf>
    <xf numFmtId="170" fontId="18" fillId="0" borderId="0" xfId="883" applyNumberFormat="1" applyFont="1" applyFill="1" applyBorder="1" applyAlignment="1" applyProtection="1">
      <alignment horizontal="right" vertical="top"/>
    </xf>
    <xf numFmtId="49" fontId="18" fillId="0" borderId="11" xfId="883" applyNumberFormat="1" applyFont="1" applyFill="1" applyBorder="1" applyAlignment="1" applyProtection="1"/>
    <xf numFmtId="49" fontId="29" fillId="0" borderId="1" xfId="883" applyNumberFormat="1" applyFont="1" applyFill="1" applyBorder="1" applyAlignment="1" applyProtection="1">
      <alignment horizontal="right" vertical="top" wrapText="1"/>
    </xf>
    <xf numFmtId="49" fontId="18" fillId="0" borderId="1" xfId="883" applyNumberFormat="1" applyFont="1" applyFill="1" applyBorder="1" applyAlignment="1" applyProtection="1">
      <alignment vertical="top" wrapText="1"/>
    </xf>
    <xf numFmtId="0" fontId="18" fillId="0" borderId="1" xfId="883" applyNumberFormat="1" applyFont="1" applyFill="1" applyBorder="1" applyAlignment="1" applyProtection="1">
      <alignment horizontal="right" vertical="top"/>
    </xf>
    <xf numFmtId="0" fontId="18" fillId="0" borderId="12" xfId="883" applyNumberFormat="1" applyFont="1" applyFill="1" applyBorder="1" applyAlignment="1" applyProtection="1">
      <alignment horizontal="right" vertical="top"/>
    </xf>
    <xf numFmtId="4" fontId="28" fillId="0" borderId="0" xfId="883" applyNumberFormat="1" applyFont="1" applyFill="1" applyBorder="1" applyAlignment="1" applyProtection="1">
      <alignment horizontal="right" vertical="top"/>
    </xf>
    <xf numFmtId="0" fontId="29" fillId="0" borderId="0" xfId="883" applyNumberFormat="1" applyFont="1" applyFill="1" applyBorder="1" applyAlignment="1" applyProtection="1">
      <alignment horizontal="right" vertical="top" wrapText="1"/>
    </xf>
    <xf numFmtId="0" fontId="29" fillId="0" borderId="0" xfId="883" applyNumberFormat="1" applyFont="1" applyFill="1" applyBorder="1" applyAlignment="1" applyProtection="1">
      <alignment horizontal="left" vertical="top" wrapText="1"/>
    </xf>
    <xf numFmtId="4" fontId="29" fillId="0" borderId="0" xfId="883" applyNumberFormat="1" applyFont="1" applyFill="1" applyBorder="1" applyAlignment="1" applyProtection="1">
      <alignment horizontal="right" vertical="top"/>
    </xf>
    <xf numFmtId="2" fontId="29" fillId="0" borderId="0" xfId="883" applyNumberFormat="1" applyFont="1" applyFill="1" applyBorder="1" applyAlignment="1" applyProtection="1">
      <alignment horizontal="center" vertical="top"/>
    </xf>
    <xf numFmtId="3" fontId="29" fillId="0" borderId="0" xfId="883" applyNumberFormat="1" applyFont="1" applyFill="1" applyBorder="1" applyAlignment="1" applyProtection="1">
      <alignment horizontal="right" vertical="top"/>
    </xf>
    <xf numFmtId="49" fontId="18" fillId="0" borderId="7" xfId="883" applyNumberFormat="1" applyFont="1" applyFill="1" applyBorder="1" applyAlignment="1" applyProtection="1"/>
    <xf numFmtId="0" fontId="28" fillId="0" borderId="0" xfId="883" applyNumberFormat="1" applyFont="1" applyFill="1" applyBorder="1" applyAlignment="1" applyProtection="1">
      <alignment vertical="center"/>
    </xf>
    <xf numFmtId="0" fontId="18" fillId="0" borderId="0" xfId="883" applyNumberFormat="1" applyFont="1" applyFill="1" applyBorder="1" applyAlignment="1" applyProtection="1">
      <alignment vertical="center"/>
    </xf>
    <xf numFmtId="0" fontId="18" fillId="0" borderId="0" xfId="883" applyNumberFormat="1" applyFont="1" applyFill="1" applyBorder="1" applyAlignment="1" applyProtection="1">
      <alignment vertical="center" wrapText="1"/>
    </xf>
    <xf numFmtId="0" fontId="19" fillId="0" borderId="0" xfId="883" applyNumberFormat="1" applyFont="1" applyFill="1" applyBorder="1" applyAlignment="1" applyProtection="1">
      <alignment vertical="top"/>
    </xf>
    <xf numFmtId="0" fontId="28" fillId="0" borderId="0" xfId="883" applyNumberFormat="1" applyFont="1" applyFill="1" applyBorder="1" applyAlignment="1" applyProtection="1">
      <alignment vertical="top"/>
    </xf>
    <xf numFmtId="0" fontId="19" fillId="0" borderId="0" xfId="883" applyNumberFormat="1" applyFont="1" applyFill="1" applyBorder="1" applyAlignment="1" applyProtection="1">
      <alignment vertical="top" wrapText="1"/>
    </xf>
    <xf numFmtId="0" fontId="18" fillId="0" borderId="0" xfId="883" applyNumberFormat="1" applyFont="1" applyFill="1" applyBorder="1" applyAlignment="1" applyProtection="1"/>
    <xf numFmtId="49" fontId="22" fillId="0" borderId="0" xfId="883" applyNumberFormat="1" applyFont="1" applyFill="1" applyBorder="1" applyAlignment="1" applyProtection="1">
      <alignment horizontal="center"/>
    </xf>
    <xf numFmtId="2" fontId="18" fillId="0" borderId="0" xfId="883" applyNumberFormat="1" applyFont="1" applyFill="1" applyBorder="1" applyAlignment="1" applyProtection="1">
      <alignment horizontal="right" vertical="top"/>
    </xf>
    <xf numFmtId="4" fontId="21" fillId="0" borderId="7" xfId="883" applyNumberFormat="1" applyFont="1" applyFill="1" applyBorder="1" applyAlignment="1" applyProtection="1">
      <alignment horizontal="right" vertical="top" wrapText="1"/>
    </xf>
    <xf numFmtId="49" fontId="34" fillId="0" borderId="0" xfId="0" applyNumberFormat="1" applyFont="1" applyFill="1" applyBorder="1" applyAlignment="1" applyProtection="1"/>
    <xf numFmtId="49" fontId="35" fillId="0" borderId="0" xfId="0" applyNumberFormat="1" applyFont="1" applyFill="1" applyBorder="1" applyAlignment="1" applyProtection="1">
      <alignment horizontal="right"/>
    </xf>
    <xf numFmtId="49" fontId="35" fillId="0" borderId="0" xfId="0" applyNumberFormat="1" applyFont="1" applyFill="1" applyBorder="1" applyAlignment="1" applyProtection="1"/>
    <xf numFmtId="0" fontId="35" fillId="0" borderId="0" xfId="0" applyNumberFormat="1" applyFont="1" applyFill="1" applyBorder="1" applyAlignment="1" applyProtection="1">
      <alignment wrapText="1"/>
    </xf>
    <xf numFmtId="49" fontId="36" fillId="0" borderId="0" xfId="0" applyNumberFormat="1" applyFont="1" applyFill="1" applyBorder="1" applyAlignment="1" applyProtection="1">
      <alignment vertical="top" wrapText="1"/>
    </xf>
    <xf numFmtId="0" fontId="36" fillId="0" borderId="0" xfId="0" applyNumberFormat="1" applyFont="1" applyFill="1" applyBorder="1" applyAlignment="1" applyProtection="1">
      <alignment wrapText="1"/>
    </xf>
    <xf numFmtId="0" fontId="36" fillId="0" borderId="0" xfId="0" applyNumberFormat="1" applyFont="1" applyFill="1" applyBorder="1" applyAlignment="1" applyProtection="1"/>
    <xf numFmtId="49" fontId="35" fillId="0" borderId="0" xfId="0" applyNumberFormat="1" applyFont="1" applyFill="1" applyBorder="1" applyAlignment="1" applyProtection="1">
      <alignment horizontal="left"/>
    </xf>
    <xf numFmtId="49" fontId="35" fillId="0" borderId="0" xfId="0" applyNumberFormat="1" applyFont="1" applyFill="1" applyBorder="1" applyAlignment="1" applyProtection="1">
      <alignment vertical="top"/>
    </xf>
    <xf numFmtId="49" fontId="35" fillId="0" borderId="7" xfId="0" applyNumberFormat="1" applyFont="1" applyFill="1" applyBorder="1" applyAlignment="1" applyProtection="1">
      <alignment vertical="top"/>
    </xf>
    <xf numFmtId="49" fontId="37" fillId="0" borderId="0" xfId="0" applyNumberFormat="1" applyFont="1" applyFill="1" applyBorder="1" applyAlignment="1" applyProtection="1">
      <alignment horizontal="center" vertical="top"/>
    </xf>
    <xf numFmtId="49" fontId="34" fillId="0" borderId="1" xfId="0" applyNumberFormat="1" applyFont="1" applyFill="1" applyBorder="1" applyAlignment="1" applyProtection="1">
      <alignment horizontal="center"/>
    </xf>
    <xf numFmtId="49" fontId="35" fillId="0" borderId="0" xfId="0" applyNumberFormat="1" applyFont="1" applyFill="1" applyBorder="1" applyAlignment="1" applyProtection="1">
      <alignment wrapText="1"/>
    </xf>
    <xf numFmtId="49" fontId="37" fillId="0" borderId="0" xfId="0" applyNumberFormat="1" applyFont="1" applyFill="1" applyBorder="1" applyAlignment="1" applyProtection="1"/>
    <xf numFmtId="49" fontId="34" fillId="0" borderId="0" xfId="0" applyNumberFormat="1" applyFont="1" applyFill="1" applyBorder="1" applyAlignment="1" applyProtection="1">
      <alignment horizontal="right" vertical="top"/>
    </xf>
    <xf numFmtId="49" fontId="37" fillId="0" borderId="0" xfId="0" applyNumberFormat="1" applyFont="1" applyFill="1" applyBorder="1" applyAlignment="1" applyProtection="1">
      <alignment horizontal="center"/>
    </xf>
    <xf numFmtId="49" fontId="38" fillId="0" borderId="0" xfId="0" applyNumberFormat="1" applyFont="1" applyFill="1" applyBorder="1" applyAlignment="1" applyProtection="1">
      <alignment horizontal="left"/>
    </xf>
    <xf numFmtId="0" fontId="35" fillId="0" borderId="0" xfId="0" applyNumberFormat="1" applyFont="1" applyFill="1" applyBorder="1" applyAlignment="1" applyProtection="1"/>
    <xf numFmtId="0" fontId="35" fillId="0" borderId="7" xfId="0" applyNumberFormat="1" applyFont="1" applyFill="1" applyBorder="1" applyAlignment="1" applyProtection="1"/>
    <xf numFmtId="0" fontId="35" fillId="0" borderId="7" xfId="0" applyNumberFormat="1" applyFont="1" applyFill="1" applyBorder="1" applyAlignment="1" applyProtection="1">
      <alignment horizontal="center"/>
    </xf>
    <xf numFmtId="0" fontId="35" fillId="0" borderId="0" xfId="0" applyNumberFormat="1" applyFont="1" applyFill="1" applyBorder="1" applyAlignment="1" applyProtection="1">
      <alignment horizontal="center"/>
    </xf>
    <xf numFmtId="0" fontId="34" fillId="0" borderId="1" xfId="0" applyNumberFormat="1" applyFont="1" applyFill="1" applyBorder="1" applyAlignment="1" applyProtection="1"/>
    <xf numFmtId="4" fontId="35" fillId="0" borderId="1" xfId="0" applyNumberFormat="1" applyFont="1" applyFill="1" applyBorder="1" applyAlignment="1" applyProtection="1">
      <alignment horizontal="right"/>
    </xf>
    <xf numFmtId="0" fontId="35" fillId="0" borderId="0" xfId="0" applyNumberFormat="1" applyFont="1" applyFill="1" applyBorder="1" applyAlignment="1" applyProtection="1">
      <alignment horizontal="left" vertical="top"/>
    </xf>
    <xf numFmtId="0" fontId="35" fillId="0" borderId="0" xfId="0" applyNumberFormat="1" applyFont="1" applyFill="1" applyBorder="1" applyAlignment="1" applyProtection="1">
      <alignment vertical="center" wrapText="1"/>
    </xf>
    <xf numFmtId="0" fontId="37" fillId="0" borderId="0" xfId="0" applyNumberFormat="1" applyFont="1" applyFill="1" applyBorder="1" applyAlignment="1" applyProtection="1"/>
    <xf numFmtId="2" fontId="35" fillId="0" borderId="0" xfId="0" applyNumberFormat="1" applyFont="1" applyFill="1" applyBorder="1" applyAlignment="1" applyProtection="1"/>
    <xf numFmtId="49" fontId="34" fillId="0" borderId="0" xfId="0" applyNumberFormat="1" applyFont="1" applyFill="1" applyBorder="1" applyAlignment="1" applyProtection="1">
      <alignment horizontal="right"/>
    </xf>
    <xf numFmtId="0" fontId="38" fillId="0" borderId="0" xfId="0" applyNumberFormat="1" applyFont="1" applyFill="1" applyBorder="1" applyAlignment="1" applyProtection="1"/>
    <xf numFmtId="2" fontId="35" fillId="0" borderId="1" xfId="0" applyNumberFormat="1" applyFont="1" applyFill="1" applyBorder="1" applyAlignment="1" applyProtection="1"/>
    <xf numFmtId="0" fontId="34" fillId="0" borderId="6" xfId="0" applyNumberFormat="1" applyFont="1" applyFill="1" applyBorder="1" applyAlignment="1" applyProtection="1"/>
    <xf numFmtId="4" fontId="35" fillId="0" borderId="6" xfId="0" applyNumberFormat="1" applyFont="1" applyFill="1" applyBorder="1" applyAlignment="1" applyProtection="1">
      <alignment horizontal="right"/>
    </xf>
    <xf numFmtId="2" fontId="35" fillId="0" borderId="6" xfId="0" applyNumberFormat="1" applyFont="1" applyFill="1" applyBorder="1" applyAlignment="1" applyProtection="1">
      <alignment horizontal="right"/>
    </xf>
    <xf numFmtId="0" fontId="35" fillId="0" borderId="0" xfId="0" applyNumberFormat="1" applyFont="1" applyFill="1" applyBorder="1" applyAlignment="1" applyProtection="1">
      <alignment horizontal="left"/>
    </xf>
    <xf numFmtId="2" fontId="35" fillId="0" borderId="0" xfId="0" applyNumberFormat="1" applyFont="1" applyFill="1" applyBorder="1" applyAlignment="1" applyProtection="1">
      <alignment horizontal="right"/>
    </xf>
    <xf numFmtId="0" fontId="34" fillId="0" borderId="2" xfId="0" applyNumberFormat="1" applyFont="1" applyFill="1" applyBorder="1" applyAlignment="1" applyProtection="1">
      <alignment horizontal="center" vertical="center" wrapText="1"/>
    </xf>
    <xf numFmtId="49" fontId="34" fillId="0" borderId="2" xfId="0" applyNumberFormat="1" applyFont="1" applyFill="1" applyBorder="1" applyAlignment="1" applyProtection="1">
      <alignment horizontal="center" vertical="center"/>
    </xf>
    <xf numFmtId="0" fontId="34" fillId="0" borderId="2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Border="1" applyAlignment="1" applyProtection="1">
      <alignment wrapText="1"/>
    </xf>
    <xf numFmtId="49" fontId="39" fillId="0" borderId="3" xfId="0" applyNumberFormat="1" applyFont="1" applyFill="1" applyBorder="1" applyAlignment="1" applyProtection="1">
      <alignment horizontal="center" vertical="top" wrapText="1"/>
    </xf>
    <xf numFmtId="49" fontId="39" fillId="0" borderId="7" xfId="0" applyNumberFormat="1" applyFont="1" applyFill="1" applyBorder="1" applyAlignment="1" applyProtection="1">
      <alignment horizontal="left" vertical="top" wrapText="1"/>
    </xf>
    <xf numFmtId="49" fontId="39" fillId="0" borderId="7" xfId="0" applyNumberFormat="1" applyFont="1" applyFill="1" applyBorder="1" applyAlignment="1" applyProtection="1">
      <alignment horizontal="center" vertical="top" wrapText="1"/>
    </xf>
    <xf numFmtId="0" fontId="39" fillId="0" borderId="7" xfId="0" applyNumberFormat="1" applyFont="1" applyFill="1" applyBorder="1" applyAlignment="1" applyProtection="1">
      <alignment horizontal="center" vertical="top" wrapText="1"/>
    </xf>
    <xf numFmtId="1" fontId="39" fillId="0" borderId="7" xfId="0" applyNumberFormat="1" applyFont="1" applyFill="1" applyBorder="1" applyAlignment="1" applyProtection="1">
      <alignment horizontal="center" vertical="top" wrapText="1"/>
    </xf>
    <xf numFmtId="0" fontId="39" fillId="0" borderId="7" xfId="0" applyNumberFormat="1" applyFont="1" applyFill="1" applyBorder="1" applyAlignment="1" applyProtection="1">
      <alignment horizontal="right" vertical="top" wrapText="1"/>
    </xf>
    <xf numFmtId="0" fontId="38" fillId="0" borderId="7" xfId="0" applyNumberFormat="1" applyFont="1" applyFill="1" applyBorder="1" applyAlignment="1" applyProtection="1">
      <alignment horizontal="right" vertical="top" wrapText="1"/>
    </xf>
    <xf numFmtId="0" fontId="39" fillId="0" borderId="8" xfId="0" applyNumberFormat="1" applyFont="1" applyFill="1" applyBorder="1" applyAlignment="1" applyProtection="1">
      <alignment horizontal="right" vertical="top" wrapText="1"/>
    </xf>
    <xf numFmtId="49" fontId="34" fillId="0" borderId="9" xfId="0" applyNumberFormat="1" applyFont="1" applyFill="1" applyBorder="1" applyAlignment="1" applyProtection="1">
      <alignment vertical="center" wrapText="1"/>
    </xf>
    <xf numFmtId="49" fontId="34" fillId="0" borderId="0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wrapText="1"/>
    </xf>
    <xf numFmtId="49" fontId="35" fillId="0" borderId="9" xfId="0" applyNumberFormat="1" applyFont="1" applyFill="1" applyBorder="1" applyAlignment="1" applyProtection="1">
      <alignment vertical="center" wrapText="1"/>
    </xf>
    <xf numFmtId="49" fontId="35" fillId="0" borderId="0" xfId="0" applyNumberFormat="1" applyFont="1" applyFill="1" applyBorder="1" applyAlignment="1" applyProtection="1">
      <alignment horizontal="right" vertical="top" wrapText="1"/>
    </xf>
    <xf numFmtId="49" fontId="35" fillId="0" borderId="0" xfId="0" applyNumberFormat="1" applyFont="1" applyFill="1" applyBorder="1" applyAlignment="1" applyProtection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center" vertical="top" wrapText="1"/>
    </xf>
    <xf numFmtId="169" fontId="35" fillId="0" borderId="0" xfId="0" applyNumberFormat="1" applyFont="1" applyFill="1" applyBorder="1" applyAlignment="1" applyProtection="1">
      <alignment horizontal="center" vertical="top" wrapText="1"/>
    </xf>
    <xf numFmtId="0" fontId="35" fillId="0" borderId="0" xfId="0" applyNumberFormat="1" applyFont="1" applyFill="1" applyBorder="1" applyAlignment="1" applyProtection="1">
      <alignment horizontal="right" vertical="top" wrapText="1"/>
    </xf>
    <xf numFmtId="4" fontId="35" fillId="0" borderId="10" xfId="0" applyNumberFormat="1" applyFont="1" applyFill="1" applyBorder="1" applyAlignment="1" applyProtection="1">
      <alignment horizontal="right" vertical="top" wrapText="1"/>
    </xf>
    <xf numFmtId="49" fontId="35" fillId="0" borderId="9" xfId="0" applyNumberFormat="1" applyFont="1" applyFill="1" applyBorder="1" applyAlignment="1" applyProtection="1">
      <alignment horizontal="right" vertical="center" wrapText="1"/>
    </xf>
    <xf numFmtId="2" fontId="35" fillId="0" borderId="0" xfId="0" applyNumberFormat="1" applyFont="1" applyFill="1" applyBorder="1" applyAlignment="1" applyProtection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Fill="1" applyBorder="1" applyAlignment="1" applyProtection="1">
      <alignment horizontal="right" vertical="top" wrapText="1"/>
    </xf>
    <xf numFmtId="0" fontId="40" fillId="0" borderId="0" xfId="0" applyNumberFormat="1" applyFont="1" applyFill="1" applyBorder="1" applyAlignment="1" applyProtection="1"/>
    <xf numFmtId="49" fontId="34" fillId="0" borderId="9" xfId="0" applyNumberFormat="1" applyFont="1" applyFill="1" applyBorder="1" applyAlignment="1" applyProtection="1"/>
    <xf numFmtId="4" fontId="39" fillId="0" borderId="7" xfId="0" applyNumberFormat="1" applyFont="1" applyFill="1" applyBorder="1" applyAlignment="1" applyProtection="1">
      <alignment horizontal="right" vertical="top" wrapText="1"/>
    </xf>
    <xf numFmtId="4" fontId="39" fillId="0" borderId="8" xfId="0" applyNumberFormat="1" applyFont="1" applyFill="1" applyBorder="1" applyAlignment="1" applyProtection="1">
      <alignment horizontal="right" vertical="top" wrapText="1"/>
    </xf>
    <xf numFmtId="49" fontId="35" fillId="0" borderId="9" xfId="0" applyNumberFormat="1" applyFont="1" applyFill="1" applyBorder="1" applyAlignment="1" applyProtection="1">
      <alignment horizontal="right" vertical="top" wrapText="1"/>
    </xf>
    <xf numFmtId="1" fontId="35" fillId="0" borderId="0" xfId="0" applyNumberFormat="1" applyFont="1" applyFill="1" applyBorder="1" applyAlignment="1" applyProtection="1">
      <alignment horizontal="center" vertical="top" wrapText="1"/>
    </xf>
    <xf numFmtId="2" fontId="35" fillId="0" borderId="10" xfId="0" applyNumberFormat="1" applyFont="1" applyFill="1" applyBorder="1" applyAlignment="1" applyProtection="1">
      <alignment horizontal="right" vertical="top" wrapText="1"/>
    </xf>
    <xf numFmtId="49" fontId="39" fillId="0" borderId="9" xfId="0" applyNumberFormat="1" applyFont="1" applyFill="1" applyBorder="1" applyAlignment="1" applyProtection="1">
      <alignment horizontal="center" vertical="top" wrapText="1"/>
    </xf>
    <xf numFmtId="49" fontId="39" fillId="0" borderId="0" xfId="0" applyNumberFormat="1" applyFont="1" applyFill="1" applyBorder="1" applyAlignment="1" applyProtection="1">
      <alignment horizontal="left" vertical="top" wrapText="1"/>
    </xf>
    <xf numFmtId="2" fontId="39" fillId="0" borderId="7" xfId="0" applyNumberFormat="1" applyFont="1" applyFill="1" applyBorder="1" applyAlignment="1" applyProtection="1">
      <alignment horizontal="right" vertical="top" wrapText="1"/>
    </xf>
    <xf numFmtId="49" fontId="39" fillId="0" borderId="11" xfId="0" applyNumberFormat="1" applyFont="1" applyFill="1" applyBorder="1" applyAlignment="1" applyProtection="1">
      <alignment horizontal="center" vertical="top" wrapText="1"/>
    </xf>
    <xf numFmtId="49" fontId="39" fillId="0" borderId="1" xfId="0" applyNumberFormat="1" applyFont="1" applyFill="1" applyBorder="1" applyAlignment="1" applyProtection="1">
      <alignment horizontal="left" vertical="top" wrapText="1"/>
    </xf>
    <xf numFmtId="49" fontId="39" fillId="0" borderId="1" xfId="0" applyNumberFormat="1" applyFont="1" applyFill="1" applyBorder="1" applyAlignment="1" applyProtection="1">
      <alignment horizontal="center" vertical="top" wrapText="1"/>
    </xf>
    <xf numFmtId="0" fontId="39" fillId="0" borderId="1" xfId="0" applyNumberFormat="1" applyFont="1" applyFill="1" applyBorder="1" applyAlignment="1" applyProtection="1">
      <alignment horizontal="center" vertical="top" wrapText="1"/>
    </xf>
    <xf numFmtId="0" fontId="39" fillId="0" borderId="1" xfId="0" applyNumberFormat="1" applyFont="1" applyFill="1" applyBorder="1" applyAlignment="1" applyProtection="1">
      <alignment horizontal="right" vertical="top" wrapText="1"/>
    </xf>
    <xf numFmtId="0" fontId="39" fillId="0" borderId="12" xfId="0" applyNumberFormat="1" applyFont="1" applyFill="1" applyBorder="1" applyAlignment="1" applyProtection="1">
      <alignment horizontal="right" vertical="top" wrapText="1"/>
    </xf>
    <xf numFmtId="49" fontId="39" fillId="0" borderId="0" xfId="0" applyNumberFormat="1" applyFont="1" applyFill="1" applyBorder="1" applyAlignment="1" applyProtection="1">
      <alignment horizontal="right" vertical="top" wrapText="1"/>
    </xf>
    <xf numFmtId="0" fontId="39" fillId="0" borderId="10" xfId="0" applyNumberFormat="1" applyFont="1" applyFill="1" applyBorder="1" applyAlignment="1" applyProtection="1">
      <alignment horizontal="right" vertical="top"/>
    </xf>
    <xf numFmtId="2" fontId="36" fillId="0" borderId="0" xfId="0" applyNumberFormat="1" applyFont="1" applyFill="1" applyBorder="1" applyAlignment="1" applyProtection="1">
      <alignment horizontal="center" vertical="top"/>
    </xf>
    <xf numFmtId="3" fontId="36" fillId="0" borderId="0" xfId="0" applyNumberFormat="1" applyFont="1" applyFill="1" applyBorder="1" applyAlignment="1" applyProtection="1">
      <alignment horizontal="right" vertical="top"/>
    </xf>
    <xf numFmtId="4" fontId="34" fillId="0" borderId="10" xfId="0" applyNumberFormat="1" applyFont="1" applyFill="1" applyBorder="1" applyAlignment="1" applyProtection="1">
      <alignment horizontal="right" vertical="top"/>
    </xf>
    <xf numFmtId="0" fontId="34" fillId="0" borderId="10" xfId="0" applyNumberFormat="1" applyFont="1" applyFill="1" applyBorder="1" applyAlignment="1" applyProtection="1">
      <alignment horizontal="right" vertical="top"/>
    </xf>
    <xf numFmtId="2" fontId="34" fillId="0" borderId="10" xfId="0" applyNumberFormat="1" applyFont="1" applyFill="1" applyBorder="1" applyAlignment="1" applyProtection="1">
      <alignment horizontal="right" vertical="top"/>
    </xf>
    <xf numFmtId="4" fontId="39" fillId="0" borderId="10" xfId="0" applyNumberFormat="1" applyFont="1" applyFill="1" applyBorder="1" applyAlignment="1" applyProtection="1">
      <alignment horizontal="right" vertical="top"/>
    </xf>
    <xf numFmtId="2" fontId="41" fillId="0" borderId="9" xfId="0" applyNumberFormat="1" applyFont="1" applyFill="1" applyBorder="1" applyAlignment="1" applyProtection="1">
      <alignment horizontal="center" vertical="top"/>
    </xf>
    <xf numFmtId="3" fontId="41" fillId="0" borderId="0" xfId="0" applyNumberFormat="1" applyFont="1" applyFill="1" applyBorder="1" applyAlignment="1" applyProtection="1">
      <alignment horizontal="right" vertical="top"/>
    </xf>
    <xf numFmtId="0" fontId="34" fillId="0" borderId="10" xfId="0" applyNumberFormat="1" applyFont="1" applyFill="1" applyBorder="1" applyAlignment="1" applyProtection="1"/>
    <xf numFmtId="2" fontId="41" fillId="0" borderId="0" xfId="0" applyNumberFormat="1" applyFont="1" applyFill="1" applyBorder="1" applyAlignment="1" applyProtection="1">
      <alignment horizontal="center" vertical="top"/>
    </xf>
    <xf numFmtId="169" fontId="34" fillId="0" borderId="0" xfId="0" applyNumberFormat="1" applyFont="1" applyFill="1" applyBorder="1" applyAlignment="1" applyProtection="1">
      <alignment horizontal="right" vertical="top"/>
    </xf>
    <xf numFmtId="49" fontId="34" fillId="0" borderId="11" xfId="0" applyNumberFormat="1" applyFont="1" applyFill="1" applyBorder="1" applyAlignment="1" applyProtection="1"/>
    <xf numFmtId="49" fontId="39" fillId="0" borderId="1" xfId="0" applyNumberFormat="1" applyFont="1" applyFill="1" applyBorder="1" applyAlignment="1" applyProtection="1">
      <alignment horizontal="right" vertical="top" wrapText="1"/>
    </xf>
    <xf numFmtId="49" fontId="34" fillId="0" borderId="1" xfId="0" applyNumberFormat="1" applyFont="1" applyFill="1" applyBorder="1" applyAlignment="1" applyProtection="1">
      <alignment vertical="top" wrapText="1"/>
    </xf>
    <xf numFmtId="0" fontId="34" fillId="0" borderId="1" xfId="0" applyNumberFormat="1" applyFont="1" applyFill="1" applyBorder="1" applyAlignment="1" applyProtection="1">
      <alignment horizontal="right" vertical="top"/>
    </xf>
    <xf numFmtId="0" fontId="34" fillId="0" borderId="12" xfId="0" applyNumberFormat="1" applyFont="1" applyFill="1" applyBorder="1" applyAlignment="1" applyProtection="1">
      <alignment horizontal="right" vertical="top"/>
    </xf>
    <xf numFmtId="4" fontId="36" fillId="0" borderId="0" xfId="0" applyNumberFormat="1" applyFont="1" applyFill="1" applyBorder="1" applyAlignment="1" applyProtection="1">
      <alignment horizontal="right" vertical="top"/>
    </xf>
    <xf numFmtId="0" fontId="39" fillId="0" borderId="0" xfId="0" applyNumberFormat="1" applyFont="1" applyFill="1" applyBorder="1" applyAlignment="1" applyProtection="1">
      <alignment horizontal="right" vertical="top" wrapText="1"/>
    </xf>
    <xf numFmtId="0" fontId="39" fillId="0" borderId="0" xfId="0" applyNumberFormat="1" applyFont="1" applyFill="1" applyBorder="1" applyAlignment="1" applyProtection="1">
      <alignment horizontal="left" vertical="top" wrapText="1"/>
    </xf>
    <xf numFmtId="4" fontId="39" fillId="0" borderId="0" xfId="0" applyNumberFormat="1" applyFont="1" applyFill="1" applyBorder="1" applyAlignment="1" applyProtection="1">
      <alignment horizontal="right" vertical="top"/>
    </xf>
    <xf numFmtId="2" fontId="39" fillId="0" borderId="0" xfId="0" applyNumberFormat="1" applyFont="1" applyFill="1" applyBorder="1" applyAlignment="1" applyProtection="1">
      <alignment horizontal="center" vertical="top"/>
    </xf>
    <xf numFmtId="3" fontId="39" fillId="0" borderId="0" xfId="0" applyNumberFormat="1" applyFont="1" applyFill="1" applyBorder="1" applyAlignment="1" applyProtection="1">
      <alignment horizontal="right" vertical="top"/>
    </xf>
    <xf numFmtId="49" fontId="34" fillId="0" borderId="7" xfId="0" applyNumberFormat="1" applyFont="1" applyFill="1" applyBorder="1" applyAlignment="1" applyProtection="1"/>
    <xf numFmtId="0" fontId="36" fillId="0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 wrapText="1"/>
    </xf>
    <xf numFmtId="0" fontId="35" fillId="0" borderId="0" xfId="0" applyNumberFormat="1" applyFont="1" applyFill="1" applyBorder="1" applyAlignment="1" applyProtection="1">
      <alignment vertical="top"/>
    </xf>
    <xf numFmtId="0" fontId="36" fillId="0" borderId="0" xfId="0" applyNumberFormat="1" applyFont="1" applyFill="1" applyBorder="1" applyAlignment="1" applyProtection="1">
      <alignment vertical="top"/>
    </xf>
    <xf numFmtId="0" fontId="35" fillId="0" borderId="0" xfId="0" applyNumberFormat="1" applyFont="1" applyFill="1" applyBorder="1" applyAlignment="1" applyProtection="1">
      <alignment vertical="top" wrapText="1"/>
    </xf>
    <xf numFmtId="0" fontId="34" fillId="0" borderId="0" xfId="0" applyNumberFormat="1" applyFont="1" applyFill="1" applyBorder="1" applyAlignment="1" applyProtection="1"/>
    <xf numFmtId="0" fontId="6" fillId="0" borderId="0" xfId="10" applyFont="1" applyAlignment="1">
      <alignment horizontal="right" vertical="center" wrapText="1"/>
    </xf>
    <xf numFmtId="0" fontId="33" fillId="0" borderId="0" xfId="10" applyFont="1" applyAlignment="1">
      <alignment horizontal="left" vertical="top" wrapText="1"/>
    </xf>
    <xf numFmtId="49" fontId="10" fillId="0" borderId="1" xfId="233" applyNumberFormat="1" applyFont="1" applyFill="1" applyBorder="1" applyAlignment="1" applyProtection="1">
      <alignment vertical="top" wrapText="1"/>
    </xf>
    <xf numFmtId="49" fontId="10" fillId="0" borderId="1" xfId="233" applyNumberFormat="1" applyFont="1" applyFill="1" applyBorder="1" applyAlignment="1" applyProtection="1">
      <alignment horizontal="left" vertical="top" wrapText="1"/>
    </xf>
    <xf numFmtId="0" fontId="26" fillId="0" borderId="7" xfId="233" applyNumberFormat="1" applyFont="1" applyFill="1" applyBorder="1" applyAlignment="1" applyProtection="1">
      <alignment horizontal="center" vertical="top"/>
    </xf>
    <xf numFmtId="0" fontId="10" fillId="0" borderId="2" xfId="18" applyFont="1" applyFill="1" applyBorder="1" applyAlignment="1">
      <alignment horizontal="center" vertical="center" wrapText="1"/>
    </xf>
    <xf numFmtId="0" fontId="32" fillId="0" borderId="0" xfId="10" applyFont="1" applyAlignment="1">
      <alignment horizontal="right" vertical="top" wrapText="1"/>
    </xf>
    <xf numFmtId="0" fontId="33" fillId="0" borderId="0" xfId="10" applyFont="1" applyAlignment="1">
      <alignment horizontal="right" vertical="top" wrapText="1"/>
    </xf>
    <xf numFmtId="0" fontId="9" fillId="0" borderId="0" xfId="19" applyFont="1" applyBorder="1" applyAlignment="1">
      <alignment horizontal="center" vertical="top"/>
    </xf>
    <xf numFmtId="0" fontId="9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Alignment="1">
      <alignment horizontal="center" vertical="center"/>
    </xf>
    <xf numFmtId="0" fontId="10" fillId="0" borderId="5" xfId="16" applyFont="1" applyFill="1" applyBorder="1" applyAlignment="1">
      <alignment horizontal="center" vertical="center" wrapText="1"/>
    </xf>
    <xf numFmtId="49" fontId="19" fillId="0" borderId="0" xfId="883" applyNumberFormat="1" applyFont="1" applyFill="1" applyBorder="1" applyAlignment="1" applyProtection="1">
      <alignment horizontal="left" vertical="top" wrapText="1"/>
    </xf>
    <xf numFmtId="0" fontId="19" fillId="0" borderId="1" xfId="883" applyNumberFormat="1" applyFont="1" applyFill="1" applyBorder="1" applyAlignment="1" applyProtection="1">
      <alignment horizontal="left" wrapText="1"/>
    </xf>
    <xf numFmtId="0" fontId="19" fillId="0" borderId="6" xfId="883" applyNumberFormat="1" applyFont="1" applyFill="1" applyBorder="1" applyAlignment="1" applyProtection="1">
      <alignment horizontal="left" wrapText="1"/>
    </xf>
    <xf numFmtId="49" fontId="21" fillId="0" borderId="1" xfId="883" applyNumberFormat="1" applyFont="1" applyFill="1" applyBorder="1" applyAlignment="1" applyProtection="1">
      <alignment horizontal="center" wrapText="1"/>
    </xf>
    <xf numFmtId="49" fontId="20" fillId="0" borderId="7" xfId="883" applyNumberFormat="1" applyFont="1" applyFill="1" applyBorder="1" applyAlignment="1" applyProtection="1">
      <alignment horizontal="center" vertical="top"/>
    </xf>
    <xf numFmtId="0" fontId="19" fillId="0" borderId="0" xfId="883" applyNumberFormat="1" applyFont="1" applyFill="1" applyBorder="1" applyAlignment="1" applyProtection="1">
      <alignment horizontal="left" vertical="top" wrapText="1"/>
    </xf>
    <xf numFmtId="49" fontId="20" fillId="0" borderId="7" xfId="883" applyNumberFormat="1" applyFont="1" applyFill="1" applyBorder="1" applyAlignment="1" applyProtection="1">
      <alignment horizontal="center"/>
    </xf>
    <xf numFmtId="0" fontId="19" fillId="0" borderId="1" xfId="883" applyNumberFormat="1" applyFont="1" applyFill="1" applyBorder="1" applyAlignment="1" applyProtection="1">
      <alignment wrapText="1"/>
    </xf>
    <xf numFmtId="49" fontId="18" fillId="0" borderId="2" xfId="883" applyNumberFormat="1" applyFont="1" applyFill="1" applyBorder="1" applyAlignment="1" applyProtection="1">
      <alignment horizontal="center" vertical="center" wrapText="1"/>
    </xf>
    <xf numFmtId="0" fontId="18" fillId="0" borderId="2" xfId="883" applyNumberFormat="1" applyFont="1" applyFill="1" applyBorder="1" applyAlignment="1" applyProtection="1">
      <alignment horizontal="center" vertical="center" wrapText="1"/>
    </xf>
    <xf numFmtId="0" fontId="18" fillId="0" borderId="3" xfId="883" applyNumberFormat="1" applyFont="1" applyFill="1" applyBorder="1" applyAlignment="1" applyProtection="1">
      <alignment horizontal="center" vertical="center" wrapText="1"/>
    </xf>
    <xf numFmtId="0" fontId="18" fillId="0" borderId="7" xfId="883" applyNumberFormat="1" applyFont="1" applyFill="1" applyBorder="1" applyAlignment="1" applyProtection="1">
      <alignment horizontal="center" vertical="center" wrapText="1"/>
    </xf>
    <xf numFmtId="0" fontId="18" fillId="0" borderId="8" xfId="883" applyNumberFormat="1" applyFont="1" applyFill="1" applyBorder="1" applyAlignment="1" applyProtection="1">
      <alignment horizontal="center" vertical="center" wrapText="1"/>
    </xf>
    <xf numFmtId="0" fontId="18" fillId="0" borderId="9" xfId="883" applyNumberFormat="1" applyFont="1" applyFill="1" applyBorder="1" applyAlignment="1" applyProtection="1">
      <alignment horizontal="center" vertical="center" wrapText="1"/>
    </xf>
    <xf numFmtId="0" fontId="18" fillId="0" borderId="0" xfId="883" applyNumberFormat="1" applyFont="1" applyFill="1" applyBorder="1" applyAlignment="1" applyProtection="1">
      <alignment horizontal="center" vertical="center" wrapText="1"/>
    </xf>
    <xf numFmtId="0" fontId="18" fillId="0" borderId="10" xfId="883" applyNumberFormat="1" applyFont="1" applyFill="1" applyBorder="1" applyAlignment="1" applyProtection="1">
      <alignment horizontal="center" vertical="center" wrapText="1"/>
    </xf>
    <xf numFmtId="0" fontId="18" fillId="0" borderId="11" xfId="883" applyNumberFormat="1" applyFont="1" applyFill="1" applyBorder="1" applyAlignment="1" applyProtection="1">
      <alignment horizontal="center" vertical="center" wrapText="1"/>
    </xf>
    <xf numFmtId="0" fontId="18" fillId="0" borderId="1" xfId="883" applyNumberFormat="1" applyFont="1" applyFill="1" applyBorder="1" applyAlignment="1" applyProtection="1">
      <alignment horizontal="center" vertical="center" wrapText="1"/>
    </xf>
    <xf numFmtId="0" fontId="18" fillId="0" borderId="12" xfId="883" applyNumberFormat="1" applyFont="1" applyFill="1" applyBorder="1" applyAlignment="1" applyProtection="1">
      <alignment horizontal="center" vertical="center" wrapText="1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1" xfId="883" applyNumberFormat="1" applyFont="1" applyFill="1" applyBorder="1" applyAlignment="1" applyProtection="1">
      <alignment horizontal="center" wrapText="1"/>
    </xf>
    <xf numFmtId="49" fontId="19" fillId="0" borderId="1" xfId="883" applyNumberFormat="1" applyFont="1" applyFill="1" applyBorder="1" applyAlignment="1" applyProtection="1">
      <alignment horizontal="left" wrapText="1"/>
    </xf>
    <xf numFmtId="0" fontId="18" fillId="0" borderId="0" xfId="883" applyNumberFormat="1" applyFont="1" applyFill="1" applyBorder="1" applyAlignment="1" applyProtection="1">
      <alignment horizontal="left" vertical="top" wrapText="1"/>
    </xf>
    <xf numFmtId="0" fontId="18" fillId="0" borderId="10" xfId="883" applyNumberFormat="1" applyFont="1" applyFill="1" applyBorder="1" applyAlignment="1" applyProtection="1">
      <alignment horizontal="left" vertical="top" wrapText="1"/>
    </xf>
    <xf numFmtId="0" fontId="18" fillId="0" borderId="4" xfId="883" applyNumberFormat="1" applyFont="1" applyFill="1" applyBorder="1" applyAlignment="1" applyProtection="1">
      <alignment horizontal="center" vertical="center"/>
    </xf>
    <xf numFmtId="0" fontId="18" fillId="0" borderId="6" xfId="883" applyNumberFormat="1" applyFont="1" applyFill="1" applyBorder="1" applyAlignment="1" applyProtection="1">
      <alignment horizontal="center" vertical="center"/>
    </xf>
    <xf numFmtId="0" fontId="18" fillId="0" borderId="13" xfId="883" applyNumberFormat="1" applyFont="1" applyFill="1" applyBorder="1" applyAlignment="1" applyProtection="1">
      <alignment horizontal="center" vertical="center"/>
    </xf>
    <xf numFmtId="49" fontId="29" fillId="0" borderId="4" xfId="883" applyNumberFormat="1" applyFont="1" applyFill="1" applyBorder="1" applyAlignment="1" applyProtection="1">
      <alignment horizontal="left" vertical="center" wrapText="1"/>
    </xf>
    <xf numFmtId="49" fontId="29" fillId="0" borderId="6" xfId="883" applyNumberFormat="1" applyFont="1" applyFill="1" applyBorder="1" applyAlignment="1" applyProtection="1">
      <alignment horizontal="left" vertical="center" wrapText="1"/>
    </xf>
    <xf numFmtId="49" fontId="29" fillId="0" borderId="13" xfId="883" applyNumberFormat="1" applyFont="1" applyFill="1" applyBorder="1" applyAlignment="1" applyProtection="1">
      <alignment horizontal="left" vertical="center" wrapText="1"/>
    </xf>
    <xf numFmtId="0" fontId="29" fillId="0" borderId="7" xfId="883" applyNumberFormat="1" applyFont="1" applyFill="1" applyBorder="1" applyAlignment="1" applyProtection="1">
      <alignment horizontal="left" vertical="top" wrapText="1"/>
    </xf>
    <xf numFmtId="49" fontId="29" fillId="0" borderId="7" xfId="883" applyNumberFormat="1" applyFont="1" applyFill="1" applyBorder="1" applyAlignment="1" applyProtection="1">
      <alignment horizontal="left" vertical="top" wrapText="1"/>
    </xf>
    <xf numFmtId="49" fontId="18" fillId="0" borderId="0" xfId="883" applyNumberFormat="1" applyFont="1" applyFill="1" applyBorder="1" applyAlignment="1" applyProtection="1">
      <alignment horizontal="left" vertical="top" wrapText="1"/>
    </xf>
    <xf numFmtId="49" fontId="29" fillId="0" borderId="0" xfId="883" applyNumberFormat="1" applyFont="1" applyFill="1" applyBorder="1" applyAlignment="1" applyProtection="1">
      <alignment horizontal="left" vertical="top" wrapText="1"/>
    </xf>
    <xf numFmtId="49" fontId="18" fillId="0" borderId="0" xfId="883" applyNumberFormat="1" applyFont="1" applyFill="1" applyBorder="1" applyAlignment="1" applyProtection="1">
      <alignment vertical="top" wrapText="1"/>
    </xf>
    <xf numFmtId="0" fontId="20" fillId="0" borderId="7" xfId="883" applyNumberFormat="1" applyFont="1" applyFill="1" applyBorder="1" applyAlignment="1" applyProtection="1">
      <alignment horizontal="center" vertical="top"/>
    </xf>
    <xf numFmtId="0" fontId="18" fillId="0" borderId="0" xfId="883" applyNumberFormat="1" applyFont="1" applyFill="1" applyBorder="1" applyAlignment="1" applyProtection="1">
      <alignment horizontal="left" vertical="top"/>
    </xf>
    <xf numFmtId="49" fontId="19" fillId="0" borderId="1" xfId="885" applyNumberFormat="1" applyFont="1" applyFill="1" applyBorder="1" applyAlignment="1" applyProtection="1">
      <alignment vertical="top" wrapText="1"/>
    </xf>
    <xf numFmtId="49" fontId="19" fillId="0" borderId="1" xfId="885" applyNumberFormat="1" applyFont="1" applyFill="1" applyBorder="1" applyAlignment="1" applyProtection="1">
      <alignment horizontal="right" vertical="top" wrapText="1"/>
    </xf>
    <xf numFmtId="0" fontId="20" fillId="0" borderId="7" xfId="885" applyNumberFormat="1" applyFont="1" applyFill="1" applyBorder="1" applyAlignment="1" applyProtection="1">
      <alignment horizontal="center" vertical="top"/>
    </xf>
    <xf numFmtId="49" fontId="35" fillId="0" borderId="0" xfId="0" applyNumberFormat="1" applyFont="1" applyFill="1" applyBorder="1" applyAlignment="1" applyProtection="1">
      <alignment horizontal="left" vertical="top" wrapText="1"/>
    </xf>
    <xf numFmtId="0" fontId="35" fillId="0" borderId="1" xfId="0" applyNumberFormat="1" applyFont="1" applyFill="1" applyBorder="1" applyAlignment="1" applyProtection="1">
      <alignment horizontal="left" wrapText="1"/>
    </xf>
    <xf numFmtId="0" fontId="35" fillId="0" borderId="6" xfId="0" applyNumberFormat="1" applyFont="1" applyFill="1" applyBorder="1" applyAlignment="1" applyProtection="1">
      <alignment horizontal="left" wrapText="1"/>
    </xf>
    <xf numFmtId="0" fontId="35" fillId="0" borderId="0" xfId="0" applyNumberFormat="1" applyFont="1" applyFill="1" applyBorder="1" applyAlignment="1" applyProtection="1">
      <alignment horizontal="left" vertical="top" wrapText="1"/>
    </xf>
    <xf numFmtId="49" fontId="35" fillId="0" borderId="1" xfId="0" applyNumberFormat="1" applyFont="1" applyFill="1" applyBorder="1" applyAlignment="1" applyProtection="1">
      <alignment horizontal="left" wrapText="1"/>
    </xf>
    <xf numFmtId="49" fontId="21" fillId="2" borderId="1" xfId="883" applyNumberFormat="1" applyFont="1" applyFill="1" applyBorder="1" applyAlignment="1" applyProtection="1">
      <alignment horizontal="center" wrapText="1"/>
    </xf>
    <xf numFmtId="49" fontId="37" fillId="0" borderId="7" xfId="0" applyNumberFormat="1" applyFont="1" applyFill="1" applyBorder="1" applyAlignment="1" applyProtection="1">
      <alignment horizontal="center" vertical="top"/>
    </xf>
    <xf numFmtId="49" fontId="37" fillId="0" borderId="7" xfId="0" applyNumberFormat="1" applyFont="1" applyFill="1" applyBorder="1" applyAlignment="1" applyProtection="1">
      <alignment horizontal="center"/>
    </xf>
    <xf numFmtId="0" fontId="35" fillId="0" borderId="1" xfId="0" applyNumberFormat="1" applyFont="1" applyFill="1" applyBorder="1" applyAlignment="1" applyProtection="1">
      <alignment wrapText="1"/>
    </xf>
    <xf numFmtId="49" fontId="34" fillId="0" borderId="2" xfId="0" applyNumberFormat="1" applyFont="1" applyFill="1" applyBorder="1" applyAlignment="1" applyProtection="1">
      <alignment horizontal="center" vertical="center" wrapText="1"/>
    </xf>
    <xf numFmtId="0" fontId="34" fillId="0" borderId="2" xfId="0" applyNumberFormat="1" applyFont="1" applyFill="1" applyBorder="1" applyAlignment="1" applyProtection="1">
      <alignment horizontal="center" vertical="center" wrapText="1"/>
    </xf>
    <xf numFmtId="0" fontId="34" fillId="0" borderId="3" xfId="0" applyNumberFormat="1" applyFont="1" applyFill="1" applyBorder="1" applyAlignment="1" applyProtection="1">
      <alignment horizontal="center" vertical="center" wrapText="1"/>
    </xf>
    <xf numFmtId="0" fontId="34" fillId="0" borderId="7" xfId="0" applyNumberFormat="1" applyFont="1" applyFill="1" applyBorder="1" applyAlignment="1" applyProtection="1">
      <alignment horizontal="center" vertical="center" wrapText="1"/>
    </xf>
    <xf numFmtId="0" fontId="34" fillId="0" borderId="8" xfId="0" applyNumberFormat="1" applyFont="1" applyFill="1" applyBorder="1" applyAlignment="1" applyProtection="1">
      <alignment horizontal="center" vertical="center" wrapText="1"/>
    </xf>
    <xf numFmtId="0" fontId="34" fillId="0" borderId="9" xfId="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horizontal="center" vertical="center" wrapText="1"/>
    </xf>
    <xf numFmtId="0" fontId="34" fillId="0" borderId="10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4" fillId="0" borderId="4" xfId="0" applyNumberFormat="1" applyFont="1" applyFill="1" applyBorder="1" applyAlignment="1" applyProtection="1">
      <alignment horizontal="center" vertical="center"/>
    </xf>
    <xf numFmtId="0" fontId="34" fillId="0" borderId="6" xfId="0" applyNumberFormat="1" applyFont="1" applyFill="1" applyBorder="1" applyAlignment="1" applyProtection="1">
      <alignment horizontal="center" vertical="center"/>
    </xf>
    <xf numFmtId="0" fontId="34" fillId="0" borderId="13" xfId="0" applyNumberFormat="1" applyFont="1" applyFill="1" applyBorder="1" applyAlignment="1" applyProtection="1">
      <alignment horizontal="center" vertical="center"/>
    </xf>
    <xf numFmtId="49" fontId="39" fillId="0" borderId="4" xfId="0" applyNumberFormat="1" applyFont="1" applyFill="1" applyBorder="1" applyAlignment="1" applyProtection="1">
      <alignment horizontal="left" vertical="center" wrapText="1"/>
    </xf>
    <xf numFmtId="49" fontId="39" fillId="0" borderId="6" xfId="0" applyNumberFormat="1" applyFont="1" applyFill="1" applyBorder="1" applyAlignment="1" applyProtection="1">
      <alignment horizontal="left" vertical="center" wrapText="1"/>
    </xf>
    <xf numFmtId="49" fontId="39" fillId="0" borderId="13" xfId="0" applyNumberFormat="1" applyFont="1" applyFill="1" applyBorder="1" applyAlignment="1" applyProtection="1">
      <alignment horizontal="left" vertical="center" wrapText="1"/>
    </xf>
    <xf numFmtId="0" fontId="39" fillId="0" borderId="7" xfId="0" applyNumberFormat="1" applyFont="1" applyFill="1" applyBorder="1" applyAlignment="1" applyProtection="1">
      <alignment horizontal="left" vertical="top" wrapText="1"/>
    </xf>
    <xf numFmtId="0" fontId="34" fillId="0" borderId="0" xfId="0" applyNumberFormat="1" applyFont="1" applyFill="1" applyBorder="1" applyAlignment="1" applyProtection="1">
      <alignment horizontal="left" vertical="top" wrapText="1"/>
    </xf>
    <xf numFmtId="0" fontId="34" fillId="0" borderId="10" xfId="0" applyNumberFormat="1" applyFont="1" applyFill="1" applyBorder="1" applyAlignment="1" applyProtection="1">
      <alignment horizontal="left" vertical="top" wrapText="1"/>
    </xf>
    <xf numFmtId="49" fontId="39" fillId="0" borderId="7" xfId="0" applyNumberFormat="1" applyFont="1" applyFill="1" applyBorder="1" applyAlignment="1" applyProtection="1">
      <alignment horizontal="left" vertical="top" wrapText="1"/>
    </xf>
    <xf numFmtId="49" fontId="34" fillId="0" borderId="0" xfId="0" applyNumberFormat="1" applyFont="1" applyFill="1" applyBorder="1" applyAlignment="1" applyProtection="1">
      <alignment horizontal="left" vertical="top" wrapText="1"/>
    </xf>
    <xf numFmtId="49" fontId="39" fillId="0" borderId="0" xfId="0" applyNumberFormat="1" applyFont="1" applyFill="1" applyBorder="1" applyAlignment="1" applyProtection="1">
      <alignment horizontal="left" vertical="top" wrapText="1"/>
    </xf>
    <xf numFmtId="49" fontId="34" fillId="0" borderId="0" xfId="0" applyNumberFormat="1" applyFont="1" applyFill="1" applyBorder="1" applyAlignment="1" applyProtection="1">
      <alignment vertical="top" wrapText="1"/>
    </xf>
    <xf numFmtId="0" fontId="34" fillId="0" borderId="0" xfId="0" applyNumberFormat="1" applyFont="1" applyFill="1" applyBorder="1" applyAlignment="1" applyProtection="1">
      <alignment horizontal="left" vertical="top"/>
    </xf>
  </cellXfs>
  <cellStyles count="886">
    <cellStyle name="Normal" xfId="16"/>
    <cellStyle name="Денежный 2" xfId="26"/>
    <cellStyle name="Обычный" xfId="0" builtinId="0"/>
    <cellStyle name="Обычный 10" xfId="27"/>
    <cellStyle name="Обычный 10 2" xfId="28"/>
    <cellStyle name="Обычный 10 2 2" xfId="239"/>
    <cellStyle name="Обычный 10 2 2 2" xfId="452"/>
    <cellStyle name="Обычный 10 2 3" xfId="453"/>
    <cellStyle name="Обычный 10 3" xfId="238"/>
    <cellStyle name="Обычный 10 3 2" xfId="454"/>
    <cellStyle name="Обычный 10 4" xfId="455"/>
    <cellStyle name="Обычный 100" xfId="29"/>
    <cellStyle name="Обычный 100 2" xfId="240"/>
    <cellStyle name="Обычный 100 2 2" xfId="456"/>
    <cellStyle name="Обычный 100 3" xfId="457"/>
    <cellStyle name="Обычный 101" xfId="30"/>
    <cellStyle name="Обычный 101 2" xfId="241"/>
    <cellStyle name="Обычный 101 2 2" xfId="458"/>
    <cellStyle name="Обычный 101 3" xfId="459"/>
    <cellStyle name="Обычный 102" xfId="31"/>
    <cellStyle name="Обычный 102 2" xfId="242"/>
    <cellStyle name="Обычный 102 2 2" xfId="460"/>
    <cellStyle name="Обычный 102 3" xfId="461"/>
    <cellStyle name="Обычный 103" xfId="32"/>
    <cellStyle name="Обычный 103 2" xfId="243"/>
    <cellStyle name="Обычный 103 2 2" xfId="462"/>
    <cellStyle name="Обычный 103 3" xfId="463"/>
    <cellStyle name="Обычный 104" xfId="33"/>
    <cellStyle name="Обычный 104 2" xfId="244"/>
    <cellStyle name="Обычный 104 2 2" xfId="464"/>
    <cellStyle name="Обычный 104 3" xfId="465"/>
    <cellStyle name="Обычный 105" xfId="34"/>
    <cellStyle name="Обычный 105 2" xfId="245"/>
    <cellStyle name="Обычный 105 2 2" xfId="466"/>
    <cellStyle name="Обычный 105 3" xfId="467"/>
    <cellStyle name="Обычный 106" xfId="35"/>
    <cellStyle name="Обычный 106 2" xfId="246"/>
    <cellStyle name="Обычный 106 2 2" xfId="468"/>
    <cellStyle name="Обычный 106 3" xfId="469"/>
    <cellStyle name="Обычный 107" xfId="36"/>
    <cellStyle name="Обычный 107 2" xfId="247"/>
    <cellStyle name="Обычный 107 2 2" xfId="470"/>
    <cellStyle name="Обычный 107 3" xfId="471"/>
    <cellStyle name="Обычный 107 4" xfId="447"/>
    <cellStyle name="Обычный 108" xfId="37"/>
    <cellStyle name="Обычный 108 2" xfId="248"/>
    <cellStyle name="Обычный 108 2 2" xfId="472"/>
    <cellStyle name="Обычный 108 3" xfId="473"/>
    <cellStyle name="Обычный 109" xfId="38"/>
    <cellStyle name="Обычный 109 2" xfId="249"/>
    <cellStyle name="Обычный 109 2 2" xfId="474"/>
    <cellStyle name="Обычный 109 3" xfId="475"/>
    <cellStyle name="Обычный 11" xfId="39"/>
    <cellStyle name="Обычный 11 2" xfId="40"/>
    <cellStyle name="Обычный 11 2 2" xfId="251"/>
    <cellStyle name="Обычный 11 2 2 2" xfId="476"/>
    <cellStyle name="Обычный 11 2 3" xfId="477"/>
    <cellStyle name="Обычный 11 3" xfId="250"/>
    <cellStyle name="Обычный 11 3 2" xfId="478"/>
    <cellStyle name="Обычный 11 4" xfId="479"/>
    <cellStyle name="Обычный 11 5" xfId="876"/>
    <cellStyle name="Обычный 11 6" xfId="879"/>
    <cellStyle name="Обычный 110" xfId="41"/>
    <cellStyle name="Обычный 110 2" xfId="252"/>
    <cellStyle name="Обычный 110 2 2" xfId="480"/>
    <cellStyle name="Обычный 110 3" xfId="481"/>
    <cellStyle name="Обычный 111" xfId="42"/>
    <cellStyle name="Обычный 111 2" xfId="253"/>
    <cellStyle name="Обычный 111 2 2" xfId="482"/>
    <cellStyle name="Обычный 111 3" xfId="483"/>
    <cellStyle name="Обычный 112" xfId="43"/>
    <cellStyle name="Обычный 112 2" xfId="254"/>
    <cellStyle name="Обычный 112 2 2" xfId="484"/>
    <cellStyle name="Обычный 112 3" xfId="485"/>
    <cellStyle name="Обычный 113" xfId="44"/>
    <cellStyle name="Обычный 113 2" xfId="255"/>
    <cellStyle name="Обычный 113 2 2" xfId="486"/>
    <cellStyle name="Обычный 113 3" xfId="487"/>
    <cellStyle name="Обычный 114" xfId="45"/>
    <cellStyle name="Обычный 114 2" xfId="256"/>
    <cellStyle name="Обычный 114 2 2" xfId="488"/>
    <cellStyle name="Обычный 114 3" xfId="489"/>
    <cellStyle name="Обычный 115" xfId="46"/>
    <cellStyle name="Обычный 115 2" xfId="257"/>
    <cellStyle name="Обычный 115 2 2" xfId="490"/>
    <cellStyle name="Обычный 115 3" xfId="491"/>
    <cellStyle name="Обычный 116" xfId="47"/>
    <cellStyle name="Обычный 116 2" xfId="258"/>
    <cellStyle name="Обычный 116 2 2" xfId="492"/>
    <cellStyle name="Обычный 116 3" xfId="493"/>
    <cellStyle name="Обычный 117" xfId="48"/>
    <cellStyle name="Обычный 117 2" xfId="259"/>
    <cellStyle name="Обычный 117 2 2" xfId="494"/>
    <cellStyle name="Обычный 117 3" xfId="495"/>
    <cellStyle name="Обычный 118" xfId="49"/>
    <cellStyle name="Обычный 118 2" xfId="260"/>
    <cellStyle name="Обычный 118 2 2" xfId="496"/>
    <cellStyle name="Обычный 118 3" xfId="497"/>
    <cellStyle name="Обычный 119" xfId="50"/>
    <cellStyle name="Обычный 119 2" xfId="261"/>
    <cellStyle name="Обычный 119 2 2" xfId="498"/>
    <cellStyle name="Обычный 119 3" xfId="499"/>
    <cellStyle name="Обычный 12" xfId="18"/>
    <cellStyle name="Обычный 12 2" xfId="52"/>
    <cellStyle name="Обычный 12 2 2" xfId="263"/>
    <cellStyle name="Обычный 12 2 2 2" xfId="500"/>
    <cellStyle name="Обычный 12 2 3" xfId="501"/>
    <cellStyle name="Обычный 12 2 4" xfId="877"/>
    <cellStyle name="Обычный 12 2 5" xfId="880"/>
    <cellStyle name="Обычный 12 3" xfId="262"/>
    <cellStyle name="Обычный 12 3 2" xfId="502"/>
    <cellStyle name="Обычный 12 4" xfId="503"/>
    <cellStyle name="Обычный 12 5" xfId="51"/>
    <cellStyle name="Обычный 120" xfId="53"/>
    <cellStyle name="Обычный 120 2" xfId="264"/>
    <cellStyle name="Обычный 120 2 2" xfId="504"/>
    <cellStyle name="Обычный 120 3" xfId="505"/>
    <cellStyle name="Обычный 121" xfId="54"/>
    <cellStyle name="Обычный 121 2" xfId="265"/>
    <cellStyle name="Обычный 121 2 2" xfId="506"/>
    <cellStyle name="Обычный 121 3" xfId="507"/>
    <cellStyle name="Обычный 122" xfId="55"/>
    <cellStyle name="Обычный 122 2" xfId="266"/>
    <cellStyle name="Обычный 122 2 2" xfId="508"/>
    <cellStyle name="Обычный 122 3" xfId="509"/>
    <cellStyle name="Обычный 123" xfId="56"/>
    <cellStyle name="Обычный 123 2" xfId="267"/>
    <cellStyle name="Обычный 123 2 2" xfId="510"/>
    <cellStyle name="Обычный 123 3" xfId="511"/>
    <cellStyle name="Обычный 124" xfId="57"/>
    <cellStyle name="Обычный 124 2" xfId="268"/>
    <cellStyle name="Обычный 124 2 2" xfId="512"/>
    <cellStyle name="Обычный 124 3" xfId="513"/>
    <cellStyle name="Обычный 125" xfId="58"/>
    <cellStyle name="Обычный 125 2" xfId="269"/>
    <cellStyle name="Обычный 125 2 2" xfId="514"/>
    <cellStyle name="Обычный 125 3" xfId="515"/>
    <cellStyle name="Обычный 126" xfId="59"/>
    <cellStyle name="Обычный 126 2" xfId="270"/>
    <cellStyle name="Обычный 126 2 2" xfId="516"/>
    <cellStyle name="Обычный 126 3" xfId="517"/>
    <cellStyle name="Обычный 127" xfId="60"/>
    <cellStyle name="Обычный 127 2" xfId="271"/>
    <cellStyle name="Обычный 127 2 2" xfId="518"/>
    <cellStyle name="Обычный 127 3" xfId="519"/>
    <cellStyle name="Обычный 128" xfId="61"/>
    <cellStyle name="Обычный 128 2" xfId="272"/>
    <cellStyle name="Обычный 128 2 2" xfId="520"/>
    <cellStyle name="Обычный 128 3" xfId="521"/>
    <cellStyle name="Обычный 129" xfId="62"/>
    <cellStyle name="Обычный 129 2" xfId="273"/>
    <cellStyle name="Обычный 129 2 2" xfId="522"/>
    <cellStyle name="Обычный 129 3" xfId="523"/>
    <cellStyle name="Обычный 13" xfId="63"/>
    <cellStyle name="Обычный 13 2" xfId="64"/>
    <cellStyle name="Обычный 13 2 2" xfId="275"/>
    <cellStyle name="Обычный 13 2 2 2" xfId="524"/>
    <cellStyle name="Обычный 13 2 3" xfId="525"/>
    <cellStyle name="Обычный 13 3" xfId="274"/>
    <cellStyle name="Обычный 13 3 2" xfId="526"/>
    <cellStyle name="Обычный 13 4" xfId="527"/>
    <cellStyle name="Обычный 130" xfId="65"/>
    <cellStyle name="Обычный 130 2" xfId="276"/>
    <cellStyle name="Обычный 130 2 2" xfId="528"/>
    <cellStyle name="Обычный 130 3" xfId="529"/>
    <cellStyle name="Обычный 131" xfId="66"/>
    <cellStyle name="Обычный 131 2" xfId="277"/>
    <cellStyle name="Обычный 131 2 2" xfId="530"/>
    <cellStyle name="Обычный 131 3" xfId="531"/>
    <cellStyle name="Обычный 132" xfId="67"/>
    <cellStyle name="Обычный 132 2" xfId="278"/>
    <cellStyle name="Обычный 132 2 2" xfId="532"/>
    <cellStyle name="Обычный 132 3" xfId="533"/>
    <cellStyle name="Обычный 133" xfId="68"/>
    <cellStyle name="Обычный 133 2" xfId="279"/>
    <cellStyle name="Обычный 133 2 2" xfId="534"/>
    <cellStyle name="Обычный 133 3" xfId="535"/>
    <cellStyle name="Обычный 134" xfId="69"/>
    <cellStyle name="Обычный 134 2" xfId="280"/>
    <cellStyle name="Обычный 134 2 2" xfId="536"/>
    <cellStyle name="Обычный 134 3" xfId="537"/>
    <cellStyle name="Обычный 135" xfId="70"/>
    <cellStyle name="Обычный 135 2" xfId="281"/>
    <cellStyle name="Обычный 135 2 2" xfId="538"/>
    <cellStyle name="Обычный 135 3" xfId="539"/>
    <cellStyle name="Обычный 136" xfId="71"/>
    <cellStyle name="Обычный 136 2" xfId="282"/>
    <cellStyle name="Обычный 136 2 2" xfId="540"/>
    <cellStyle name="Обычный 136 3" xfId="541"/>
    <cellStyle name="Обычный 137" xfId="72"/>
    <cellStyle name="Обычный 137 2" xfId="283"/>
    <cellStyle name="Обычный 137 2 2" xfId="542"/>
    <cellStyle name="Обычный 137 3" xfId="543"/>
    <cellStyle name="Обычный 138" xfId="73"/>
    <cellStyle name="Обычный 138 2" xfId="284"/>
    <cellStyle name="Обычный 138 2 2" xfId="544"/>
    <cellStyle name="Обычный 138 3" xfId="545"/>
    <cellStyle name="Обычный 139" xfId="74"/>
    <cellStyle name="Обычный 139 2" xfId="285"/>
    <cellStyle name="Обычный 139 2 2" xfId="546"/>
    <cellStyle name="Обычный 139 3" xfId="547"/>
    <cellStyle name="Обычный 14" xfId="75"/>
    <cellStyle name="Обычный 14 2" xfId="76"/>
    <cellStyle name="Обычный 14 2 2" xfId="77"/>
    <cellStyle name="Обычный 14 2 2 2" xfId="288"/>
    <cellStyle name="Обычный 14 2 2 2 2" xfId="548"/>
    <cellStyle name="Обычный 14 2 2 3" xfId="549"/>
    <cellStyle name="Обычный 14 2 3" xfId="287"/>
    <cellStyle name="Обычный 14 2 3 2" xfId="550"/>
    <cellStyle name="Обычный 14 2 4" xfId="551"/>
    <cellStyle name="Обычный 14 3" xfId="78"/>
    <cellStyle name="Обычный 14 3 2" xfId="289"/>
    <cellStyle name="Обычный 14 3 2 2" xfId="552"/>
    <cellStyle name="Обычный 14 3 3" xfId="553"/>
    <cellStyle name="Обычный 14 4" xfId="286"/>
    <cellStyle name="Обычный 14 4 2" xfId="554"/>
    <cellStyle name="Обычный 14 5" xfId="555"/>
    <cellStyle name="Обычный 140" xfId="79"/>
    <cellStyle name="Обычный 140 2" xfId="290"/>
    <cellStyle name="Обычный 140 2 2" xfId="556"/>
    <cellStyle name="Обычный 140 3" xfId="557"/>
    <cellStyle name="Обычный 141" xfId="80"/>
    <cellStyle name="Обычный 141 2" xfId="291"/>
    <cellStyle name="Обычный 141 2 2" xfId="558"/>
    <cellStyle name="Обычный 141 3" xfId="559"/>
    <cellStyle name="Обычный 142" xfId="81"/>
    <cellStyle name="Обычный 142 2" xfId="292"/>
    <cellStyle name="Обычный 142 2 2" xfId="560"/>
    <cellStyle name="Обычный 142 3" xfId="561"/>
    <cellStyle name="Обычный 143" xfId="82"/>
    <cellStyle name="Обычный 143 2" xfId="293"/>
    <cellStyle name="Обычный 143 2 2" xfId="562"/>
    <cellStyle name="Обычный 143 3" xfId="563"/>
    <cellStyle name="Обычный 144" xfId="83"/>
    <cellStyle name="Обычный 144 2" xfId="294"/>
    <cellStyle name="Обычный 144 2 2" xfId="564"/>
    <cellStyle name="Обычный 144 3" xfId="565"/>
    <cellStyle name="Обычный 145" xfId="84"/>
    <cellStyle name="Обычный 145 2" xfId="295"/>
    <cellStyle name="Обычный 145 2 2" xfId="566"/>
    <cellStyle name="Обычный 145 3" xfId="567"/>
    <cellStyle name="Обычный 146" xfId="85"/>
    <cellStyle name="Обычный 146 2" xfId="296"/>
    <cellStyle name="Обычный 146 2 2" xfId="568"/>
    <cellStyle name="Обычный 146 3" xfId="569"/>
    <cellStyle name="Обычный 147" xfId="86"/>
    <cellStyle name="Обычный 147 2" xfId="297"/>
    <cellStyle name="Обычный 147 2 2" xfId="570"/>
    <cellStyle name="Обычный 147 3" xfId="571"/>
    <cellStyle name="Обычный 148" xfId="87"/>
    <cellStyle name="Обычный 148 2" xfId="298"/>
    <cellStyle name="Обычный 148 2 2" xfId="572"/>
    <cellStyle name="Обычный 148 3" xfId="573"/>
    <cellStyle name="Обычный 149" xfId="88"/>
    <cellStyle name="Обычный 149 2" xfId="299"/>
    <cellStyle name="Обычный 149 2 2" xfId="574"/>
    <cellStyle name="Обычный 149 3" xfId="575"/>
    <cellStyle name="Обычный 15" xfId="89"/>
    <cellStyle name="Обычный 15 2" xfId="90"/>
    <cellStyle name="Обычный 15 2 2" xfId="301"/>
    <cellStyle name="Обычный 15 2 2 2" xfId="576"/>
    <cellStyle name="Обычный 15 2 3" xfId="577"/>
    <cellStyle name="Обычный 15 3" xfId="300"/>
    <cellStyle name="Обычный 15 3 2" xfId="578"/>
    <cellStyle name="Обычный 15 4" xfId="579"/>
    <cellStyle name="Обычный 150" xfId="14"/>
    <cellStyle name="Обычный 150 2" xfId="237"/>
    <cellStyle name="Обычный 150 2 2" xfId="580"/>
    <cellStyle name="Обычный 150 3" xfId="451"/>
    <cellStyle name="Обычный 150 4" xfId="25"/>
    <cellStyle name="Обычный 151" xfId="91"/>
    <cellStyle name="Обычный 151 2" xfId="302"/>
    <cellStyle name="Обычный 151 2 2" xfId="581"/>
    <cellStyle name="Обычный 151 3" xfId="582"/>
    <cellStyle name="Обычный 152" xfId="231"/>
    <cellStyle name="Обычный 152 2" xfId="442"/>
    <cellStyle name="Обычный 152 2 2" xfId="583"/>
    <cellStyle name="Обычный 152 3" xfId="584"/>
    <cellStyle name="Обычный 153" xfId="232"/>
    <cellStyle name="Обычный 153 2" xfId="443"/>
    <cellStyle name="Обычный 153 2 2" xfId="585"/>
    <cellStyle name="Обычный 153 3" xfId="586"/>
    <cellStyle name="Обычный 154" xfId="233"/>
    <cellStyle name="Обычный 154 2" xfId="883"/>
    <cellStyle name="Обычный 155" xfId="6"/>
    <cellStyle name="Обычный 156" xfId="444"/>
    <cellStyle name="Обычный 156 2" xfId="587"/>
    <cellStyle name="Обычный 157" xfId="445"/>
    <cellStyle name="Обычный 158" xfId="588"/>
    <cellStyle name="Обычный 159" xfId="589"/>
    <cellStyle name="Обычный 159 2" xfId="871"/>
    <cellStyle name="Обычный 16" xfId="92"/>
    <cellStyle name="Обычный 16 2" xfId="93"/>
    <cellStyle name="Обычный 16 2 2" xfId="304"/>
    <cellStyle name="Обычный 16 2 2 2" xfId="590"/>
    <cellStyle name="Обычный 16 2 3" xfId="591"/>
    <cellStyle name="Обычный 16 3" xfId="303"/>
    <cellStyle name="Обычный 16 3 2" xfId="592"/>
    <cellStyle name="Обычный 16 4" xfId="593"/>
    <cellStyle name="Обычный 160" xfId="7"/>
    <cellStyle name="Обычный 17" xfId="94"/>
    <cellStyle name="Обычный 17 2" xfId="95"/>
    <cellStyle name="Обычный 17 2 2" xfId="306"/>
    <cellStyle name="Обычный 17 2 2 2" xfId="594"/>
    <cellStyle name="Обычный 17 2 3" xfId="595"/>
    <cellStyle name="Обычный 17 3" xfId="305"/>
    <cellStyle name="Обычный 17 3 2" xfId="596"/>
    <cellStyle name="Обычный 17 4" xfId="597"/>
    <cellStyle name="Обычный 18" xfId="96"/>
    <cellStyle name="Обычный 18 2" xfId="97"/>
    <cellStyle name="Обычный 18 2 2" xfId="308"/>
    <cellStyle name="Обычный 18 2 2 2" xfId="598"/>
    <cellStyle name="Обычный 18 2 3" xfId="599"/>
    <cellStyle name="Обычный 18 3" xfId="307"/>
    <cellStyle name="Обычный 18 3 2" xfId="600"/>
    <cellStyle name="Обычный 18 4" xfId="601"/>
    <cellStyle name="Обычный 19" xfId="98"/>
    <cellStyle name="Обычный 19 2" xfId="99"/>
    <cellStyle name="Обычный 19 2 2" xfId="310"/>
    <cellStyle name="Обычный 19 2 2 2" xfId="602"/>
    <cellStyle name="Обычный 19 2 3" xfId="603"/>
    <cellStyle name="Обычный 19 3" xfId="309"/>
    <cellStyle name="Обычный 19 3 2" xfId="604"/>
    <cellStyle name="Обычный 19 4" xfId="605"/>
    <cellStyle name="Обычный 2" xfId="17"/>
    <cellStyle name="Обычный 2 2" xfId="1"/>
    <cellStyle name="Обычный 2 2 7" xfId="5"/>
    <cellStyle name="Обычный 2 2 7 2" xfId="100"/>
    <cellStyle name="Обычный 2 2 7 2 2" xfId="311"/>
    <cellStyle name="Обычный 2 2 7 2 2 2" xfId="606"/>
    <cellStyle name="Обычный 2 2 7 2 3" xfId="607"/>
    <cellStyle name="Обычный 2 2 7 3" xfId="235"/>
    <cellStyle name="Обычный 2 2 7 3 2" xfId="608"/>
    <cellStyle name="Обычный 2 2 7 4" xfId="448"/>
    <cellStyle name="Обычный 2 2 7 5" xfId="21"/>
    <cellStyle name="Обычный 2 3" xfId="878"/>
    <cellStyle name="Обычный 2 4" xfId="4"/>
    <cellStyle name="Обычный 2 4 2" xfId="881"/>
    <cellStyle name="Обычный 20" xfId="101"/>
    <cellStyle name="Обычный 20 2" xfId="102"/>
    <cellStyle name="Обычный 20 2 2" xfId="313"/>
    <cellStyle name="Обычный 20 2 2 2" xfId="609"/>
    <cellStyle name="Обычный 20 2 3" xfId="610"/>
    <cellStyle name="Обычный 20 3" xfId="312"/>
    <cellStyle name="Обычный 20 3 2" xfId="611"/>
    <cellStyle name="Обычный 20 4" xfId="612"/>
    <cellStyle name="Обычный 21" xfId="103"/>
    <cellStyle name="Обычный 21 2" xfId="104"/>
    <cellStyle name="Обычный 21 2 2" xfId="315"/>
    <cellStyle name="Обычный 21 2 2 2" xfId="613"/>
    <cellStyle name="Обычный 21 2 3" xfId="614"/>
    <cellStyle name="Обычный 21 3" xfId="314"/>
    <cellStyle name="Обычный 21 3 2" xfId="615"/>
    <cellStyle name="Обычный 21 4" xfId="616"/>
    <cellStyle name="Обычный 22" xfId="105"/>
    <cellStyle name="Обычный 22 2" xfId="106"/>
    <cellStyle name="Обычный 22 2 2" xfId="317"/>
    <cellStyle name="Обычный 22 2 2 2" xfId="617"/>
    <cellStyle name="Обычный 22 2 3" xfId="618"/>
    <cellStyle name="Обычный 22 3" xfId="316"/>
    <cellStyle name="Обычный 22 3 2" xfId="619"/>
    <cellStyle name="Обычный 22 4" xfId="620"/>
    <cellStyle name="Обычный 23" xfId="107"/>
    <cellStyle name="Обычный 23 2" xfId="108"/>
    <cellStyle name="Обычный 23 2 2" xfId="319"/>
    <cellStyle name="Обычный 23 2 2 2" xfId="621"/>
    <cellStyle name="Обычный 23 2 3" xfId="622"/>
    <cellStyle name="Обычный 23 2 7" xfId="446"/>
    <cellStyle name="Обычный 23 2 7 2" xfId="450"/>
    <cellStyle name="Обычный 23 2 7 6" xfId="872"/>
    <cellStyle name="Обычный 23 3" xfId="318"/>
    <cellStyle name="Обычный 23 3 2" xfId="623"/>
    <cellStyle name="Обычный 23 4" xfId="624"/>
    <cellStyle name="Обычный 24" xfId="109"/>
    <cellStyle name="Обычный 24 2" xfId="110"/>
    <cellStyle name="Обычный 24 2 2" xfId="321"/>
    <cellStyle name="Обычный 24 2 2 2" xfId="625"/>
    <cellStyle name="Обычный 24 2 3" xfId="626"/>
    <cellStyle name="Обычный 24 3" xfId="320"/>
    <cellStyle name="Обычный 24 3 2" xfId="627"/>
    <cellStyle name="Обычный 24 4" xfId="628"/>
    <cellStyle name="Обычный 25" xfId="111"/>
    <cellStyle name="Обычный 25 2" xfId="112"/>
    <cellStyle name="Обычный 25 2 2" xfId="323"/>
    <cellStyle name="Обычный 25 2 2 2" xfId="629"/>
    <cellStyle name="Обычный 25 2 3" xfId="630"/>
    <cellStyle name="Обычный 25 3" xfId="322"/>
    <cellStyle name="Обычный 25 3 2" xfId="631"/>
    <cellStyle name="Обычный 25 4" xfId="632"/>
    <cellStyle name="Обычный 26" xfId="113"/>
    <cellStyle name="Обычный 26 2" xfId="114"/>
    <cellStyle name="Обычный 26 2 2" xfId="325"/>
    <cellStyle name="Обычный 26 2 2 2" xfId="633"/>
    <cellStyle name="Обычный 26 2 3" xfId="634"/>
    <cellStyle name="Обычный 26 3" xfId="324"/>
    <cellStyle name="Обычный 26 3 2" xfId="635"/>
    <cellStyle name="Обычный 26 4" xfId="636"/>
    <cellStyle name="Обычный 27" xfId="115"/>
    <cellStyle name="Обычный 27 2" xfId="116"/>
    <cellStyle name="Обычный 27 2 2" xfId="327"/>
    <cellStyle name="Обычный 27 2 2 2" xfId="637"/>
    <cellStyle name="Обычный 27 2 3" xfId="638"/>
    <cellStyle name="Обычный 27 3" xfId="326"/>
    <cellStyle name="Обычный 27 3 2" xfId="639"/>
    <cellStyle name="Обычный 27 4" xfId="640"/>
    <cellStyle name="Обычный 28" xfId="117"/>
    <cellStyle name="Обычный 28 2" xfId="118"/>
    <cellStyle name="Обычный 28 2 2" xfId="329"/>
    <cellStyle name="Обычный 28 2 2 2" xfId="641"/>
    <cellStyle name="Обычный 28 2 3" xfId="642"/>
    <cellStyle name="Обычный 28 3" xfId="328"/>
    <cellStyle name="Обычный 28 3 2" xfId="643"/>
    <cellStyle name="Обычный 28 4" xfId="644"/>
    <cellStyle name="Обычный 29" xfId="119"/>
    <cellStyle name="Обычный 29 2" xfId="120"/>
    <cellStyle name="Обычный 29 2 2" xfId="331"/>
    <cellStyle name="Обычный 29 2 2 2" xfId="645"/>
    <cellStyle name="Обычный 29 2 3" xfId="646"/>
    <cellStyle name="Обычный 29 3" xfId="330"/>
    <cellStyle name="Обычный 29 3 2" xfId="647"/>
    <cellStyle name="Обычный 29 4" xfId="648"/>
    <cellStyle name="Обычный 3" xfId="19"/>
    <cellStyle name="Обычный 3 2" xfId="2"/>
    <cellStyle name="Обычный 3 2 2" xfId="10"/>
    <cellStyle name="Обычный 3 2 2 2" xfId="121"/>
    <cellStyle name="Обычный 3 3" xfId="8"/>
    <cellStyle name="Обычный 3 3 2" xfId="123"/>
    <cellStyle name="Обычный 3 3 2 2" xfId="334"/>
    <cellStyle name="Обычный 3 3 2 2 2" xfId="649"/>
    <cellStyle name="Обычный 3 3 2 3" xfId="650"/>
    <cellStyle name="Обычный 3 3 3" xfId="333"/>
    <cellStyle name="Обычный 3 3 3 2" xfId="651"/>
    <cellStyle name="Обычный 3 3 4" xfId="12"/>
    <cellStyle name="Обычный 3 3 4 2" xfId="13"/>
    <cellStyle name="Обычный 3 3 4 3" xfId="652"/>
    <cellStyle name="Обычный 3 3 5" xfId="122"/>
    <cellStyle name="Обычный 3 4" xfId="23"/>
    <cellStyle name="Обычный 3 5" xfId="124"/>
    <cellStyle name="Обычный 3 5 2" xfId="335"/>
    <cellStyle name="Обычный 3 5 2 2" xfId="653"/>
    <cellStyle name="Обычный 3 5 3" xfId="654"/>
    <cellStyle name="Обычный 3 6" xfId="332"/>
    <cellStyle name="Обычный 3 6 2" xfId="655"/>
    <cellStyle name="Обычный 3 7" xfId="656"/>
    <cellStyle name="Обычный 30" xfId="125"/>
    <cellStyle name="Обычный 30 2" xfId="20"/>
    <cellStyle name="Обычный 30 3" xfId="126"/>
    <cellStyle name="Обычный 30 3 2" xfId="337"/>
    <cellStyle name="Обычный 30 3 2 2" xfId="657"/>
    <cellStyle name="Обычный 30 3 3" xfId="658"/>
    <cellStyle name="Обычный 30 4" xfId="336"/>
    <cellStyle name="Обычный 30 4 2" xfId="659"/>
    <cellStyle name="Обычный 30 5" xfId="660"/>
    <cellStyle name="Обычный 31" xfId="127"/>
    <cellStyle name="Обычный 31 2" xfId="128"/>
    <cellStyle name="Обычный 31 2 2" xfId="339"/>
    <cellStyle name="Обычный 31 2 2 2" xfId="661"/>
    <cellStyle name="Обычный 31 2 3" xfId="662"/>
    <cellStyle name="Обычный 31 3" xfId="338"/>
    <cellStyle name="Обычный 31 3 2" xfId="663"/>
    <cellStyle name="Обычный 31 4" xfId="664"/>
    <cellStyle name="Обычный 32" xfId="129"/>
    <cellStyle name="Обычный 32 2" xfId="130"/>
    <cellStyle name="Обычный 32 2 2" xfId="341"/>
    <cellStyle name="Обычный 32 2 2 2" xfId="665"/>
    <cellStyle name="Обычный 32 2 3" xfId="666"/>
    <cellStyle name="Обычный 32 3" xfId="340"/>
    <cellStyle name="Обычный 32 3 2" xfId="667"/>
    <cellStyle name="Обычный 32 4" xfId="668"/>
    <cellStyle name="Обычный 33" xfId="131"/>
    <cellStyle name="Обычный 33 2" xfId="132"/>
    <cellStyle name="Обычный 33 2 2" xfId="343"/>
    <cellStyle name="Обычный 33 2 2 2" xfId="669"/>
    <cellStyle name="Обычный 33 2 3" xfId="670"/>
    <cellStyle name="Обычный 33 3" xfId="342"/>
    <cellStyle name="Обычный 33 3 2" xfId="671"/>
    <cellStyle name="Обычный 33 4" xfId="672"/>
    <cellStyle name="Обычный 34" xfId="133"/>
    <cellStyle name="Обычный 34 2" xfId="134"/>
    <cellStyle name="Обычный 34 2 2" xfId="345"/>
    <cellStyle name="Обычный 34 2 2 2" xfId="673"/>
    <cellStyle name="Обычный 34 2 3" xfId="674"/>
    <cellStyle name="Обычный 34 3" xfId="344"/>
    <cellStyle name="Обычный 34 3 2" xfId="675"/>
    <cellStyle name="Обычный 34 4" xfId="676"/>
    <cellStyle name="Обычный 35" xfId="135"/>
    <cellStyle name="Обычный 35 2" xfId="136"/>
    <cellStyle name="Обычный 35 2 2" xfId="347"/>
    <cellStyle name="Обычный 35 2 2 2" xfId="677"/>
    <cellStyle name="Обычный 35 2 3" xfId="678"/>
    <cellStyle name="Обычный 35 3" xfId="346"/>
    <cellStyle name="Обычный 35 3 2" xfId="679"/>
    <cellStyle name="Обычный 35 4" xfId="680"/>
    <cellStyle name="Обычный 35 4 2" xfId="9"/>
    <cellStyle name="Обычный 36" xfId="137"/>
    <cellStyle name="Обычный 36 2" xfId="138"/>
    <cellStyle name="Обычный 36 2 2" xfId="349"/>
    <cellStyle name="Обычный 36 2 2 2" xfId="681"/>
    <cellStyle name="Обычный 36 2 3" xfId="682"/>
    <cellStyle name="Обычный 36 3" xfId="348"/>
    <cellStyle name="Обычный 36 3 2" xfId="683"/>
    <cellStyle name="Обычный 36 4" xfId="684"/>
    <cellStyle name="Обычный 37" xfId="139"/>
    <cellStyle name="Обычный 37 2" xfId="140"/>
    <cellStyle name="Обычный 37 2 2" xfId="351"/>
    <cellStyle name="Обычный 37 2 2 2" xfId="685"/>
    <cellStyle name="Обычный 37 2 3" xfId="686"/>
    <cellStyle name="Обычный 37 3" xfId="350"/>
    <cellStyle name="Обычный 37 3 2" xfId="687"/>
    <cellStyle name="Обычный 37 4" xfId="688"/>
    <cellStyle name="Обычный 38" xfId="141"/>
    <cellStyle name="Обычный 38 2" xfId="142"/>
    <cellStyle name="Обычный 38 2 2" xfId="353"/>
    <cellStyle name="Обычный 38 2 2 2" xfId="689"/>
    <cellStyle name="Обычный 38 2 3" xfId="690"/>
    <cellStyle name="Обычный 38 3" xfId="352"/>
    <cellStyle name="Обычный 38 3 2" xfId="691"/>
    <cellStyle name="Обычный 38 4" xfId="692"/>
    <cellStyle name="Обычный 39" xfId="143"/>
    <cellStyle name="Обычный 39 2" xfId="144"/>
    <cellStyle name="Обычный 39 2 2" xfId="355"/>
    <cellStyle name="Обычный 39 2 2 2" xfId="693"/>
    <cellStyle name="Обычный 39 2 3" xfId="694"/>
    <cellStyle name="Обычный 39 3" xfId="354"/>
    <cellStyle name="Обычный 39 3 2" xfId="695"/>
    <cellStyle name="Обычный 39 4" xfId="696"/>
    <cellStyle name="Обычный 4" xfId="145"/>
    <cellStyle name="Обычный 4 2" xfId="146"/>
    <cellStyle name="Обычный 4 2 2" xfId="357"/>
    <cellStyle name="Обычный 4 2 2 2" xfId="697"/>
    <cellStyle name="Обычный 4 2 3" xfId="698"/>
    <cellStyle name="Обычный 4 3" xfId="356"/>
    <cellStyle name="Обычный 4 3 2" xfId="699"/>
    <cellStyle name="Обычный 4 4" xfId="700"/>
    <cellStyle name="Обычный 40" xfId="147"/>
    <cellStyle name="Обычный 40 2" xfId="148"/>
    <cellStyle name="Обычный 40 2 2" xfId="359"/>
    <cellStyle name="Обычный 40 2 2 2" xfId="701"/>
    <cellStyle name="Обычный 40 2 3" xfId="702"/>
    <cellStyle name="Обычный 40 3" xfId="358"/>
    <cellStyle name="Обычный 40 3 2" xfId="703"/>
    <cellStyle name="Обычный 40 4" xfId="704"/>
    <cellStyle name="Обычный 41" xfId="149"/>
    <cellStyle name="Обычный 41 2" xfId="150"/>
    <cellStyle name="Обычный 41 2 2" xfId="361"/>
    <cellStyle name="Обычный 41 2 2 2" xfId="705"/>
    <cellStyle name="Обычный 41 2 3" xfId="706"/>
    <cellStyle name="Обычный 41 3" xfId="360"/>
    <cellStyle name="Обычный 41 3 2" xfId="707"/>
    <cellStyle name="Обычный 41 4" xfId="708"/>
    <cellStyle name="Обычный 42" xfId="151"/>
    <cellStyle name="Обычный 42 2" xfId="152"/>
    <cellStyle name="Обычный 42 2 2" xfId="363"/>
    <cellStyle name="Обычный 42 2 2 2" xfId="709"/>
    <cellStyle name="Обычный 42 2 3" xfId="710"/>
    <cellStyle name="Обычный 42 3" xfId="362"/>
    <cellStyle name="Обычный 42 3 2" xfId="711"/>
    <cellStyle name="Обычный 42 4" xfId="712"/>
    <cellStyle name="Обычный 43" xfId="153"/>
    <cellStyle name="Обычный 43 2" xfId="154"/>
    <cellStyle name="Обычный 43 2 2" xfId="365"/>
    <cellStyle name="Обычный 43 2 2 2" xfId="713"/>
    <cellStyle name="Обычный 43 2 3" xfId="714"/>
    <cellStyle name="Обычный 43 2 4" xfId="885"/>
    <cellStyle name="Обычный 43 3" xfId="364"/>
    <cellStyle name="Обычный 43 3 2" xfId="715"/>
    <cellStyle name="Обычный 43 4" xfId="716"/>
    <cellStyle name="Обычный 43 5" xfId="884"/>
    <cellStyle name="Обычный 44" xfId="155"/>
    <cellStyle name="Обычный 44 2" xfId="156"/>
    <cellStyle name="Обычный 44 2 2" xfId="367"/>
    <cellStyle name="Обычный 44 2 2 2" xfId="717"/>
    <cellStyle name="Обычный 44 2 3" xfId="718"/>
    <cellStyle name="Обычный 44 3" xfId="366"/>
    <cellStyle name="Обычный 44 3 2" xfId="719"/>
    <cellStyle name="Обычный 44 4" xfId="720"/>
    <cellStyle name="Обычный 45" xfId="157"/>
    <cellStyle name="Обычный 45 2" xfId="158"/>
    <cellStyle name="Обычный 45 2 2" xfId="369"/>
    <cellStyle name="Обычный 45 2 2 2" xfId="721"/>
    <cellStyle name="Обычный 45 2 3" xfId="722"/>
    <cellStyle name="Обычный 45 3" xfId="368"/>
    <cellStyle name="Обычный 45 3 2" xfId="723"/>
    <cellStyle name="Обычный 45 4" xfId="724"/>
    <cellStyle name="Обычный 45 5" xfId="882"/>
    <cellStyle name="Обычный 46" xfId="159"/>
    <cellStyle name="Обычный 46 2" xfId="160"/>
    <cellStyle name="Обычный 46 2 2" xfId="371"/>
    <cellStyle name="Обычный 46 2 2 2" xfId="725"/>
    <cellStyle name="Обычный 46 2 3" xfId="726"/>
    <cellStyle name="Обычный 46 3" xfId="370"/>
    <cellStyle name="Обычный 46 3 2" xfId="727"/>
    <cellStyle name="Обычный 46 4" xfId="728"/>
    <cellStyle name="Обычный 47" xfId="161"/>
    <cellStyle name="Обычный 47 2" xfId="162"/>
    <cellStyle name="Обычный 47 2 2" xfId="373"/>
    <cellStyle name="Обычный 47 2 2 2" xfId="729"/>
    <cellStyle name="Обычный 47 2 3" xfId="730"/>
    <cellStyle name="Обычный 47 3" xfId="372"/>
    <cellStyle name="Обычный 47 3 2" xfId="731"/>
    <cellStyle name="Обычный 47 4" xfId="732"/>
    <cellStyle name="Обычный 48" xfId="163"/>
    <cellStyle name="Обычный 48 2" xfId="164"/>
    <cellStyle name="Обычный 48 2 2" xfId="375"/>
    <cellStyle name="Обычный 48 2 2 2" xfId="733"/>
    <cellStyle name="Обычный 48 2 3" xfId="734"/>
    <cellStyle name="Обычный 48 3" xfId="374"/>
    <cellStyle name="Обычный 48 3 2" xfId="735"/>
    <cellStyle name="Обычный 48 4" xfId="736"/>
    <cellStyle name="Обычный 49" xfId="165"/>
    <cellStyle name="Обычный 49 2" xfId="166"/>
    <cellStyle name="Обычный 49 2 2" xfId="377"/>
    <cellStyle name="Обычный 49 2 2 2" xfId="737"/>
    <cellStyle name="Обычный 49 2 3" xfId="738"/>
    <cellStyle name="Обычный 49 3" xfId="376"/>
    <cellStyle name="Обычный 49 3 2" xfId="739"/>
    <cellStyle name="Обычный 49 4" xfId="740"/>
    <cellStyle name="Обычный 5" xfId="167"/>
    <cellStyle name="Обычный 5 2" xfId="168"/>
    <cellStyle name="Обычный 5 2 2" xfId="379"/>
    <cellStyle name="Обычный 5 2 2 2" xfId="741"/>
    <cellStyle name="Обычный 5 2 3" xfId="742"/>
    <cellStyle name="Обычный 5 3" xfId="378"/>
    <cellStyle name="Обычный 5 3 2" xfId="743"/>
    <cellStyle name="Обычный 5 4" xfId="744"/>
    <cellStyle name="Обычный 50" xfId="169"/>
    <cellStyle name="Обычный 50 2" xfId="170"/>
    <cellStyle name="Обычный 50 2 2" xfId="381"/>
    <cellStyle name="Обычный 50 2 2 2" xfId="745"/>
    <cellStyle name="Обычный 50 2 3" xfId="746"/>
    <cellStyle name="Обычный 50 3" xfId="380"/>
    <cellStyle name="Обычный 50 3 2" xfId="747"/>
    <cellStyle name="Обычный 50 4" xfId="748"/>
    <cellStyle name="Обычный 51" xfId="3"/>
    <cellStyle name="Обычный 51 2" xfId="171"/>
    <cellStyle name="Обычный 51 2 2" xfId="382"/>
    <cellStyle name="Обычный 51 2 2 2" xfId="749"/>
    <cellStyle name="Обычный 51 2 3" xfId="750"/>
    <cellStyle name="Обычный 51 3" xfId="236"/>
    <cellStyle name="Обычный 51 3 2" xfId="751"/>
    <cellStyle name="Обычный 51 4" xfId="449"/>
    <cellStyle name="Обычный 51 5" xfId="22"/>
    <cellStyle name="Обычный 52" xfId="172"/>
    <cellStyle name="Обычный 52 2" xfId="383"/>
    <cellStyle name="Обычный 52 2 2" xfId="752"/>
    <cellStyle name="Обычный 52 3" xfId="753"/>
    <cellStyle name="Обычный 53" xfId="173"/>
    <cellStyle name="Обычный 53 2" xfId="384"/>
    <cellStyle name="Обычный 53 2 2" xfId="754"/>
    <cellStyle name="Обычный 53 3" xfId="755"/>
    <cellStyle name="Обычный 54" xfId="174"/>
    <cellStyle name="Обычный 54 2" xfId="385"/>
    <cellStyle name="Обычный 54 2 2" xfId="756"/>
    <cellStyle name="Обычный 54 3" xfId="757"/>
    <cellStyle name="Обычный 55" xfId="175"/>
    <cellStyle name="Обычный 55 2" xfId="386"/>
    <cellStyle name="Обычный 55 2 2" xfId="758"/>
    <cellStyle name="Обычный 55 3" xfId="759"/>
    <cellStyle name="Обычный 56" xfId="176"/>
    <cellStyle name="Обычный 56 2" xfId="387"/>
    <cellStyle name="Обычный 56 2 2" xfId="760"/>
    <cellStyle name="Обычный 56 3" xfId="761"/>
    <cellStyle name="Обычный 57" xfId="177"/>
    <cellStyle name="Обычный 57 2" xfId="388"/>
    <cellStyle name="Обычный 57 2 2" xfId="762"/>
    <cellStyle name="Обычный 57 3" xfId="763"/>
    <cellStyle name="Обычный 58" xfId="178"/>
    <cellStyle name="Обычный 58 2" xfId="389"/>
    <cellStyle name="Обычный 58 2 2" xfId="764"/>
    <cellStyle name="Обычный 58 3" xfId="765"/>
    <cellStyle name="Обычный 59" xfId="179"/>
    <cellStyle name="Обычный 59 2" xfId="390"/>
    <cellStyle name="Обычный 59 2 2" xfId="766"/>
    <cellStyle name="Обычный 59 3" xfId="767"/>
    <cellStyle name="Обычный 6" xfId="180"/>
    <cellStyle name="Обычный 6 2" xfId="181"/>
    <cellStyle name="Обычный 6 2 2" xfId="392"/>
    <cellStyle name="Обычный 6 2 2 2" xfId="768"/>
    <cellStyle name="Обычный 6 2 3" xfId="11"/>
    <cellStyle name="Обычный 6 2 3 2" xfId="769"/>
    <cellStyle name="Обычный 6 3" xfId="391"/>
    <cellStyle name="Обычный 6 3 2" xfId="770"/>
    <cellStyle name="Обычный 6 4" xfId="771"/>
    <cellStyle name="Обычный 60" xfId="182"/>
    <cellStyle name="Обычный 60 2" xfId="393"/>
    <cellStyle name="Обычный 60 2 2" xfId="772"/>
    <cellStyle name="Обычный 60 3" xfId="773"/>
    <cellStyle name="Обычный 61" xfId="183"/>
    <cellStyle name="Обычный 61 2" xfId="394"/>
    <cellStyle name="Обычный 61 2 2" xfId="774"/>
    <cellStyle name="Обычный 61 3" xfId="775"/>
    <cellStyle name="Обычный 62" xfId="184"/>
    <cellStyle name="Обычный 62 2" xfId="395"/>
    <cellStyle name="Обычный 62 2 2" xfId="776"/>
    <cellStyle name="Обычный 62 3" xfId="777"/>
    <cellStyle name="Обычный 63" xfId="185"/>
    <cellStyle name="Обычный 63 2" xfId="396"/>
    <cellStyle name="Обычный 63 2 2" xfId="778"/>
    <cellStyle name="Обычный 63 3" xfId="779"/>
    <cellStyle name="Обычный 64" xfId="186"/>
    <cellStyle name="Обычный 64 2" xfId="397"/>
    <cellStyle name="Обычный 64 2 2" xfId="780"/>
    <cellStyle name="Обычный 64 3" xfId="781"/>
    <cellStyle name="Обычный 65" xfId="187"/>
    <cellStyle name="Обычный 65 2" xfId="398"/>
    <cellStyle name="Обычный 65 2 2" xfId="782"/>
    <cellStyle name="Обычный 65 3" xfId="783"/>
    <cellStyle name="Обычный 66" xfId="188"/>
    <cellStyle name="Обычный 66 2" xfId="399"/>
    <cellStyle name="Обычный 66 2 2" xfId="784"/>
    <cellStyle name="Обычный 66 3" xfId="785"/>
    <cellStyle name="Обычный 67" xfId="189"/>
    <cellStyle name="Обычный 67 2" xfId="400"/>
    <cellStyle name="Обычный 67 2 2" xfId="786"/>
    <cellStyle name="Обычный 67 3" xfId="787"/>
    <cellStyle name="Обычный 68" xfId="190"/>
    <cellStyle name="Обычный 68 2" xfId="401"/>
    <cellStyle name="Обычный 68 2 2" xfId="788"/>
    <cellStyle name="Обычный 68 3" xfId="789"/>
    <cellStyle name="Обычный 69" xfId="191"/>
    <cellStyle name="Обычный 69 2" xfId="402"/>
    <cellStyle name="Обычный 69 2 2" xfId="790"/>
    <cellStyle name="Обычный 69 3" xfId="791"/>
    <cellStyle name="Обычный 7" xfId="192"/>
    <cellStyle name="Обычный 7 2" xfId="193"/>
    <cellStyle name="Обычный 7 2 2" xfId="404"/>
    <cellStyle name="Обычный 7 2 2 2" xfId="792"/>
    <cellStyle name="Обычный 7 2 3" xfId="793"/>
    <cellStyle name="Обычный 7 3" xfId="403"/>
    <cellStyle name="Обычный 7 3 2" xfId="794"/>
    <cellStyle name="Обычный 7 4" xfId="795"/>
    <cellStyle name="Обычный 70" xfId="194"/>
    <cellStyle name="Обычный 70 2" xfId="405"/>
    <cellStyle name="Обычный 70 2 2" xfId="796"/>
    <cellStyle name="Обычный 70 3" xfId="797"/>
    <cellStyle name="Обычный 71" xfId="195"/>
    <cellStyle name="Обычный 71 2" xfId="406"/>
    <cellStyle name="Обычный 71 2 2" xfId="798"/>
    <cellStyle name="Обычный 71 3" xfId="799"/>
    <cellStyle name="Обычный 72" xfId="196"/>
    <cellStyle name="Обычный 72 2" xfId="407"/>
    <cellStyle name="Обычный 72 2 2" xfId="800"/>
    <cellStyle name="Обычный 72 3" xfId="801"/>
    <cellStyle name="Обычный 73" xfId="197"/>
    <cellStyle name="Обычный 73 2" xfId="408"/>
    <cellStyle name="Обычный 73 2 2" xfId="802"/>
    <cellStyle name="Обычный 73 3" xfId="803"/>
    <cellStyle name="Обычный 74" xfId="198"/>
    <cellStyle name="Обычный 74 2" xfId="409"/>
    <cellStyle name="Обычный 74 2 2" xfId="804"/>
    <cellStyle name="Обычный 74 3" xfId="805"/>
    <cellStyle name="Обычный 75" xfId="199"/>
    <cellStyle name="Обычный 75 2" xfId="410"/>
    <cellStyle name="Обычный 75 2 2" xfId="806"/>
    <cellStyle name="Обычный 75 3" xfId="807"/>
    <cellStyle name="Обычный 76" xfId="200"/>
    <cellStyle name="Обычный 76 2" xfId="411"/>
    <cellStyle name="Обычный 76 2 2" xfId="808"/>
    <cellStyle name="Обычный 76 3" xfId="809"/>
    <cellStyle name="Обычный 77" xfId="201"/>
    <cellStyle name="Обычный 77 2" xfId="412"/>
    <cellStyle name="Обычный 77 2 2" xfId="810"/>
    <cellStyle name="Обычный 77 3" xfId="811"/>
    <cellStyle name="Обычный 78" xfId="202"/>
    <cellStyle name="Обычный 78 2" xfId="413"/>
    <cellStyle name="Обычный 78 2 2" xfId="812"/>
    <cellStyle name="Обычный 78 3" xfId="813"/>
    <cellStyle name="Обычный 79" xfId="203"/>
    <cellStyle name="Обычный 79 2" xfId="414"/>
    <cellStyle name="Обычный 79 2 2" xfId="814"/>
    <cellStyle name="Обычный 79 3" xfId="815"/>
    <cellStyle name="Обычный 8" xfId="204"/>
    <cellStyle name="Обычный 8 2" xfId="205"/>
    <cellStyle name="Обычный 8 2 2" xfId="416"/>
    <cellStyle name="Обычный 8 2 2 2" xfId="816"/>
    <cellStyle name="Обычный 8 2 3" xfId="817"/>
    <cellStyle name="Обычный 8 3" xfId="415"/>
    <cellStyle name="Обычный 8 3 2" xfId="818"/>
    <cellStyle name="Обычный 8 4" xfId="819"/>
    <cellStyle name="Обычный 80" xfId="206"/>
    <cellStyle name="Обычный 80 2" xfId="417"/>
    <cellStyle name="Обычный 80 2 2" xfId="820"/>
    <cellStyle name="Обычный 80 3" xfId="821"/>
    <cellStyle name="Обычный 81" xfId="207"/>
    <cellStyle name="Обычный 81 2" xfId="418"/>
    <cellStyle name="Обычный 81 2 2" xfId="822"/>
    <cellStyle name="Обычный 81 3" xfId="823"/>
    <cellStyle name="Обычный 82" xfId="208"/>
    <cellStyle name="Обычный 82 2" xfId="419"/>
    <cellStyle name="Обычный 82 2 2" xfId="824"/>
    <cellStyle name="Обычный 82 3" xfId="825"/>
    <cellStyle name="Обычный 83" xfId="209"/>
    <cellStyle name="Обычный 83 2" xfId="420"/>
    <cellStyle name="Обычный 83 2 2" xfId="826"/>
    <cellStyle name="Обычный 83 3" xfId="827"/>
    <cellStyle name="Обычный 84" xfId="210"/>
    <cellStyle name="Обычный 84 2" xfId="421"/>
    <cellStyle name="Обычный 84 2 2" xfId="828"/>
    <cellStyle name="Обычный 84 3" xfId="829"/>
    <cellStyle name="Обычный 85" xfId="211"/>
    <cellStyle name="Обычный 85 2" xfId="422"/>
    <cellStyle name="Обычный 85 2 2" xfId="830"/>
    <cellStyle name="Обычный 85 3" xfId="831"/>
    <cellStyle name="Обычный 86" xfId="212"/>
    <cellStyle name="Обычный 86 2" xfId="423"/>
    <cellStyle name="Обычный 86 2 2" xfId="832"/>
    <cellStyle name="Обычный 86 3" xfId="833"/>
    <cellStyle name="Обычный 87" xfId="213"/>
    <cellStyle name="Обычный 87 2" xfId="424"/>
    <cellStyle name="Обычный 87 2 2" xfId="834"/>
    <cellStyle name="Обычный 87 3" xfId="835"/>
    <cellStyle name="Обычный 88" xfId="214"/>
    <cellStyle name="Обычный 88 2" xfId="425"/>
    <cellStyle name="Обычный 88 2 2" xfId="836"/>
    <cellStyle name="Обычный 88 3" xfId="837"/>
    <cellStyle name="Обычный 89" xfId="215"/>
    <cellStyle name="Обычный 89 2" xfId="426"/>
    <cellStyle name="Обычный 89 2 2" xfId="838"/>
    <cellStyle name="Обычный 89 3" xfId="839"/>
    <cellStyle name="Обычный 9" xfId="216"/>
    <cellStyle name="Обычный 9 2" xfId="217"/>
    <cellStyle name="Обычный 9 2 2" xfId="428"/>
    <cellStyle name="Обычный 9 2 2 2" xfId="840"/>
    <cellStyle name="Обычный 9 2 3" xfId="841"/>
    <cellStyle name="Обычный 9 3" xfId="427"/>
    <cellStyle name="Обычный 9 3 2" xfId="842"/>
    <cellStyle name="Обычный 9 4" xfId="843"/>
    <cellStyle name="Обычный 90" xfId="218"/>
    <cellStyle name="Обычный 90 2" xfId="429"/>
    <cellStyle name="Обычный 90 2 2" xfId="844"/>
    <cellStyle name="Обычный 90 3" xfId="845"/>
    <cellStyle name="Обычный 91" xfId="219"/>
    <cellStyle name="Обычный 91 2" xfId="430"/>
    <cellStyle name="Обычный 91 2 2" xfId="846"/>
    <cellStyle name="Обычный 91 3" xfId="847"/>
    <cellStyle name="Обычный 92" xfId="220"/>
    <cellStyle name="Обычный 92 2" xfId="431"/>
    <cellStyle name="Обычный 92 2 2" xfId="848"/>
    <cellStyle name="Обычный 92 3" xfId="849"/>
    <cellStyle name="Обычный 93" xfId="221"/>
    <cellStyle name="Обычный 93 2" xfId="432"/>
    <cellStyle name="Обычный 93 2 2" xfId="850"/>
    <cellStyle name="Обычный 93 3" xfId="851"/>
    <cellStyle name="Обычный 94" xfId="222"/>
    <cellStyle name="Обычный 94 2" xfId="433"/>
    <cellStyle name="Обычный 94 2 2" xfId="852"/>
    <cellStyle name="Обычный 94 3" xfId="853"/>
    <cellStyle name="Обычный 95" xfId="223"/>
    <cellStyle name="Обычный 95 2" xfId="434"/>
    <cellStyle name="Обычный 95 2 2" xfId="854"/>
    <cellStyle name="Обычный 95 3" xfId="855"/>
    <cellStyle name="Обычный 96" xfId="224"/>
    <cellStyle name="Обычный 96 2" xfId="435"/>
    <cellStyle name="Обычный 96 2 2" xfId="856"/>
    <cellStyle name="Обычный 96 3" xfId="857"/>
    <cellStyle name="Обычный 97" xfId="225"/>
    <cellStyle name="Обычный 97 2" xfId="436"/>
    <cellStyle name="Обычный 97 2 2" xfId="858"/>
    <cellStyle name="Обычный 97 3" xfId="859"/>
    <cellStyle name="Обычный 98" xfId="226"/>
    <cellStyle name="Обычный 98 2" xfId="437"/>
    <cellStyle name="Обычный 98 2 2" xfId="860"/>
    <cellStyle name="Обычный 98 3" xfId="861"/>
    <cellStyle name="Обычный 99" xfId="227"/>
    <cellStyle name="Обычный 99 2" xfId="438"/>
    <cellStyle name="Обычный 99 2 2" xfId="862"/>
    <cellStyle name="Обычный 99 3" xfId="863"/>
    <cellStyle name="ПИР" xfId="874"/>
    <cellStyle name="Титул" xfId="873"/>
    <cellStyle name="Финансовый 2" xfId="15"/>
    <cellStyle name="Финансовый 2 2" xfId="24"/>
    <cellStyle name="Финансовый 2 3" xfId="229"/>
    <cellStyle name="Финансовый 2 3 2" xfId="440"/>
    <cellStyle name="Финансовый 2 3 2 2" xfId="864"/>
    <cellStyle name="Финансовый 2 3 3" xfId="865"/>
    <cellStyle name="Финансовый 2 4" xfId="439"/>
    <cellStyle name="Финансовый 2 4 2" xfId="866"/>
    <cellStyle name="Финансовый 2 5" xfId="867"/>
    <cellStyle name="Финансовый 2 6" xfId="228"/>
    <cellStyle name="Финансовый 3" xfId="230"/>
    <cellStyle name="Финансовый 3 2" xfId="441"/>
    <cellStyle name="Финансовый 3 2 2" xfId="868"/>
    <cellStyle name="Финансовый 3 3" xfId="869"/>
    <cellStyle name="Финансовый 4" xfId="234"/>
    <cellStyle name="Финансовый 5" xfId="870"/>
    <cellStyle name="Хвост" xfId="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  <sheetName val="Дополнительные пара_x0005__xde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view="pageBreakPreview" zoomScale="80" zoomScaleNormal="68" zoomScaleSheetLayoutView="80" workbookViewId="0">
      <selection activeCell="E53" sqref="E53"/>
    </sheetView>
  </sheetViews>
  <sheetFormatPr defaultColWidth="8.85546875" defaultRowHeight="15.75" x14ac:dyDescent="0.25"/>
  <cols>
    <col min="1" max="1" width="13" style="1" customWidth="1"/>
    <col min="2" max="2" width="40.7109375" style="1" customWidth="1"/>
    <col min="3" max="3" width="56.140625" style="1" customWidth="1"/>
    <col min="4" max="4" width="17.85546875" style="1" customWidth="1"/>
    <col min="5" max="5" width="17.140625" style="1" customWidth="1"/>
    <col min="6" max="6" width="23.85546875" style="1" customWidth="1"/>
    <col min="7" max="7" width="16.7109375" style="1" customWidth="1"/>
    <col min="8" max="8" width="19.85546875" style="1" customWidth="1"/>
    <col min="9" max="9" width="10.140625" style="1" bestFit="1" customWidth="1"/>
    <col min="10" max="10" width="12.5703125" style="1" customWidth="1"/>
    <col min="11" max="11" width="11.140625" style="1" bestFit="1" customWidth="1"/>
    <col min="12" max="12" width="11.140625" style="1" customWidth="1"/>
    <col min="13" max="16384" width="8.85546875" style="1"/>
  </cols>
  <sheetData>
    <row r="1" spans="1:9" ht="12.75" customHeight="1" x14ac:dyDescent="0.25">
      <c r="A1" s="15"/>
      <c r="B1" s="16"/>
      <c r="C1" s="17"/>
      <c r="D1" s="18"/>
      <c r="E1" s="19"/>
      <c r="F1" s="20"/>
      <c r="G1" s="20"/>
      <c r="H1" s="21" t="s">
        <v>123</v>
      </c>
    </row>
    <row r="2" spans="1:9" ht="42.75" customHeight="1" x14ac:dyDescent="0.25">
      <c r="A2" s="22"/>
      <c r="B2" s="23"/>
      <c r="C2" s="23"/>
      <c r="D2" s="268" t="s">
        <v>224</v>
      </c>
      <c r="E2" s="268"/>
      <c r="F2" s="268"/>
      <c r="G2" s="268"/>
      <c r="H2" s="268"/>
      <c r="I2" s="26"/>
    </row>
    <row r="3" spans="1:9" x14ac:dyDescent="0.25">
      <c r="A3" s="22"/>
      <c r="B3" s="24"/>
      <c r="C3" s="24"/>
      <c r="D3" s="24"/>
      <c r="E3" s="24"/>
      <c r="F3" s="24"/>
      <c r="G3" s="24"/>
      <c r="H3" s="24"/>
      <c r="I3" s="25"/>
    </row>
    <row r="4" spans="1:9" ht="18.75" customHeight="1" x14ac:dyDescent="0.25">
      <c r="A4" s="22"/>
      <c r="B4" s="24"/>
      <c r="C4" s="24"/>
      <c r="D4" s="24"/>
      <c r="E4" s="24"/>
      <c r="F4" s="38"/>
      <c r="G4" s="274" t="s">
        <v>192</v>
      </c>
      <c r="H4" s="274"/>
      <c r="I4" s="25"/>
    </row>
    <row r="5" spans="1:9" ht="16.5" customHeight="1" x14ac:dyDescent="0.25">
      <c r="A5" s="22"/>
      <c r="B5" s="24"/>
      <c r="C5" s="24"/>
      <c r="D5" s="24"/>
      <c r="E5" s="24"/>
      <c r="F5" s="275" t="s">
        <v>193</v>
      </c>
      <c r="G5" s="275"/>
      <c r="H5" s="275"/>
      <c r="I5" s="25"/>
    </row>
    <row r="6" spans="1:9" x14ac:dyDescent="0.25">
      <c r="A6" s="22"/>
      <c r="B6" s="24"/>
      <c r="C6" s="24"/>
      <c r="D6" s="24"/>
      <c r="E6" s="24"/>
      <c r="F6" s="275" t="s">
        <v>194</v>
      </c>
      <c r="G6" s="275"/>
      <c r="H6" s="275"/>
      <c r="I6" s="25"/>
    </row>
    <row r="7" spans="1:9" x14ac:dyDescent="0.25">
      <c r="A7" s="22"/>
      <c r="B7" s="24"/>
      <c r="C7" s="24"/>
      <c r="D7" s="24"/>
      <c r="E7" s="24"/>
      <c r="F7" s="24"/>
      <c r="G7" s="24"/>
      <c r="H7" s="24"/>
      <c r="I7" s="25"/>
    </row>
    <row r="8" spans="1:9" x14ac:dyDescent="0.25">
      <c r="A8" s="276" t="s">
        <v>124</v>
      </c>
      <c r="B8" s="276"/>
      <c r="C8" s="276"/>
      <c r="D8" s="276"/>
      <c r="E8" s="276"/>
      <c r="F8" s="276"/>
      <c r="G8" s="276"/>
      <c r="H8" s="276"/>
      <c r="I8" s="25"/>
    </row>
    <row r="9" spans="1:9" x14ac:dyDescent="0.25">
      <c r="A9" s="277" t="s">
        <v>215</v>
      </c>
      <c r="B9" s="277"/>
      <c r="C9" s="277"/>
      <c r="D9" s="277"/>
      <c r="E9" s="277"/>
      <c r="F9" s="277"/>
      <c r="G9" s="277"/>
      <c r="H9" s="277"/>
    </row>
    <row r="10" spans="1:9" ht="15" customHeight="1" x14ac:dyDescent="0.25">
      <c r="A10" s="278"/>
      <c r="B10" s="278"/>
      <c r="C10" s="278"/>
      <c r="D10" s="3" t="s">
        <v>1</v>
      </c>
      <c r="E10" s="3"/>
      <c r="F10" s="3"/>
      <c r="G10" s="3"/>
      <c r="H10" s="3"/>
    </row>
    <row r="11" spans="1:9" x14ac:dyDescent="0.25">
      <c r="A11" s="2"/>
      <c r="B11" s="2"/>
      <c r="C11" s="2"/>
      <c r="D11" s="2"/>
      <c r="E11" s="2"/>
      <c r="F11" s="2"/>
      <c r="G11" s="2"/>
      <c r="H11" s="2"/>
    </row>
    <row r="12" spans="1:9" x14ac:dyDescent="0.25">
      <c r="A12" s="2" t="s">
        <v>191</v>
      </c>
      <c r="B12" s="2"/>
      <c r="C12" s="2"/>
      <c r="D12" s="2"/>
      <c r="E12" s="2"/>
      <c r="F12" s="2"/>
      <c r="G12" s="2"/>
      <c r="H12" s="2"/>
    </row>
    <row r="13" spans="1:9" x14ac:dyDescent="0.25">
      <c r="A13" s="279" t="s">
        <v>5</v>
      </c>
      <c r="B13" s="279" t="s">
        <v>6</v>
      </c>
      <c r="C13" s="279" t="s">
        <v>23</v>
      </c>
      <c r="D13" s="273" t="s">
        <v>7</v>
      </c>
      <c r="E13" s="273"/>
      <c r="F13" s="273"/>
      <c r="G13" s="273"/>
      <c r="H13" s="273" t="s">
        <v>35</v>
      </c>
    </row>
    <row r="14" spans="1:9" ht="31.5" x14ac:dyDescent="0.25">
      <c r="A14" s="279" t="s">
        <v>0</v>
      </c>
      <c r="B14" s="279" t="s">
        <v>0</v>
      </c>
      <c r="C14" s="279" t="s">
        <v>0</v>
      </c>
      <c r="D14" s="37" t="s">
        <v>2</v>
      </c>
      <c r="E14" s="37" t="s">
        <v>3</v>
      </c>
      <c r="F14" s="37" t="s">
        <v>24</v>
      </c>
      <c r="G14" s="37" t="s">
        <v>4</v>
      </c>
      <c r="H14" s="273"/>
    </row>
    <row r="15" spans="1:9" x14ac:dyDescent="0.25">
      <c r="A15" s="36">
        <v>1</v>
      </c>
      <c r="B15" s="36">
        <v>2</v>
      </c>
      <c r="C15" s="4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</row>
    <row r="16" spans="1:9" ht="21" customHeight="1" x14ac:dyDescent="0.25">
      <c r="A16" s="5"/>
      <c r="B16" s="6"/>
      <c r="C16" s="7" t="s">
        <v>25</v>
      </c>
      <c r="D16" s="8"/>
      <c r="E16" s="8"/>
      <c r="F16" s="8"/>
      <c r="G16" s="8"/>
      <c r="H16" s="8"/>
    </row>
    <row r="17" spans="1:8" x14ac:dyDescent="0.25">
      <c r="A17" s="36"/>
      <c r="B17" s="5" t="s">
        <v>213</v>
      </c>
      <c r="C17" s="9" t="s">
        <v>214</v>
      </c>
      <c r="D17" s="10"/>
      <c r="E17" s="10">
        <f>'01-01_ ТТ  '!P93</f>
        <v>1621.08</v>
      </c>
      <c r="F17" s="10"/>
      <c r="G17" s="10"/>
      <c r="H17" s="10">
        <f t="shared" ref="H17" si="0">SUM(D17:G17)</f>
        <v>1621.08</v>
      </c>
    </row>
    <row r="18" spans="1:8" x14ac:dyDescent="0.25">
      <c r="A18" s="36"/>
      <c r="B18" s="6"/>
      <c r="C18" s="7" t="s">
        <v>26</v>
      </c>
      <c r="D18" s="10">
        <f>SUM(D17:D17)</f>
        <v>0</v>
      </c>
      <c r="E18" s="10">
        <f>SUM(E17:E17)</f>
        <v>1621.08</v>
      </c>
      <c r="F18" s="10">
        <f>SUM(F17:F17)</f>
        <v>0</v>
      </c>
      <c r="G18" s="10">
        <f>SUM(G17:G17)</f>
        <v>0</v>
      </c>
      <c r="H18" s="10">
        <f>SUM(H17:H17)</f>
        <v>1621.08</v>
      </c>
    </row>
    <row r="19" spans="1:8" x14ac:dyDescent="0.25">
      <c r="A19" s="36"/>
      <c r="B19" s="6"/>
      <c r="C19" s="11" t="s">
        <v>11</v>
      </c>
      <c r="D19" s="8"/>
      <c r="E19" s="8"/>
      <c r="F19" s="8"/>
      <c r="G19" s="8"/>
      <c r="H19" s="8"/>
    </row>
    <row r="20" spans="1:8" x14ac:dyDescent="0.25">
      <c r="A20" s="36">
        <v>1</v>
      </c>
      <c r="B20" s="5" t="s">
        <v>212</v>
      </c>
      <c r="C20" s="9" t="s">
        <v>9</v>
      </c>
      <c r="D20" s="10"/>
      <c r="E20" s="10">
        <f>'02-01-ТТ'!P101</f>
        <v>5959.25</v>
      </c>
      <c r="F20" s="10">
        <f>'02-01-ТТ'!P109</f>
        <v>4550.01</v>
      </c>
      <c r="G20" s="10"/>
      <c r="H20" s="10">
        <f>SUM(D20:G20)</f>
        <v>10509.26</v>
      </c>
    </row>
    <row r="21" spans="1:8" x14ac:dyDescent="0.25">
      <c r="A21" s="36"/>
      <c r="B21" s="13"/>
      <c r="C21" s="6" t="s">
        <v>12</v>
      </c>
      <c r="D21" s="10">
        <f>D20</f>
        <v>0</v>
      </c>
      <c r="E21" s="10">
        <f t="shared" ref="E21:H21" si="1">E20</f>
        <v>5959.25</v>
      </c>
      <c r="F21" s="10">
        <f t="shared" si="1"/>
        <v>4550.01</v>
      </c>
      <c r="G21" s="10">
        <f t="shared" si="1"/>
        <v>0</v>
      </c>
      <c r="H21" s="10">
        <f t="shared" si="1"/>
        <v>10509.26</v>
      </c>
    </row>
    <row r="22" spans="1:8" x14ac:dyDescent="0.25">
      <c r="A22" s="36"/>
      <c r="B22" s="13"/>
      <c r="C22" s="6" t="s">
        <v>13</v>
      </c>
      <c r="D22" s="10">
        <f>D18+D21</f>
        <v>0</v>
      </c>
      <c r="E22" s="10">
        <f t="shared" ref="E22:H22" si="2">E18+E21</f>
        <v>7580.33</v>
      </c>
      <c r="F22" s="10">
        <f t="shared" si="2"/>
        <v>4550.01</v>
      </c>
      <c r="G22" s="10">
        <f t="shared" si="2"/>
        <v>0</v>
      </c>
      <c r="H22" s="10">
        <f t="shared" si="2"/>
        <v>12130.34</v>
      </c>
    </row>
    <row r="23" spans="1:8" x14ac:dyDescent="0.25">
      <c r="A23" s="36"/>
      <c r="B23" s="13"/>
      <c r="C23" s="6" t="s">
        <v>14</v>
      </c>
      <c r="D23" s="8"/>
      <c r="E23" s="8"/>
      <c r="F23" s="8"/>
      <c r="G23" s="8"/>
      <c r="H23" s="8"/>
    </row>
    <row r="24" spans="1:8" x14ac:dyDescent="0.25">
      <c r="A24" s="36">
        <v>2</v>
      </c>
      <c r="B24" s="5" t="s">
        <v>36</v>
      </c>
      <c r="C24" s="9" t="s">
        <v>10</v>
      </c>
      <c r="D24" s="8"/>
      <c r="E24" s="8"/>
      <c r="F24" s="8"/>
      <c r="G24" s="10">
        <f>'9-1 ТТ'!P81</f>
        <v>2532</v>
      </c>
      <c r="H24" s="10">
        <f t="shared" ref="H24:H25" si="3">SUM(D24:G24)</f>
        <v>2532</v>
      </c>
    </row>
    <row r="25" spans="1:8" x14ac:dyDescent="0.25">
      <c r="A25" s="36">
        <v>3</v>
      </c>
      <c r="B25" s="5" t="s">
        <v>27</v>
      </c>
      <c r="C25" s="9" t="s">
        <v>28</v>
      </c>
      <c r="D25" s="10">
        <f>ROUND(D22*0.0288,2)</f>
        <v>0</v>
      </c>
      <c r="E25" s="10"/>
      <c r="F25" s="10"/>
      <c r="G25" s="10"/>
      <c r="H25" s="10">
        <f t="shared" si="3"/>
        <v>0</v>
      </c>
    </row>
    <row r="26" spans="1:8" x14ac:dyDescent="0.25">
      <c r="A26" s="36"/>
      <c r="B26" s="13"/>
      <c r="C26" s="6" t="s">
        <v>15</v>
      </c>
      <c r="D26" s="10">
        <f>D24+D25</f>
        <v>0</v>
      </c>
      <c r="E26" s="10">
        <f t="shared" ref="E26:H26" si="4">E24+E25</f>
        <v>0</v>
      </c>
      <c r="F26" s="10">
        <f t="shared" si="4"/>
        <v>0</v>
      </c>
      <c r="G26" s="10">
        <f t="shared" si="4"/>
        <v>2532</v>
      </c>
      <c r="H26" s="10">
        <f t="shared" si="4"/>
        <v>2532</v>
      </c>
    </row>
    <row r="27" spans="1:8" x14ac:dyDescent="0.25">
      <c r="A27" s="36"/>
      <c r="B27" s="13"/>
      <c r="C27" s="6" t="s">
        <v>16</v>
      </c>
      <c r="D27" s="10">
        <f>D22+D26</f>
        <v>0</v>
      </c>
      <c r="E27" s="10">
        <f t="shared" ref="E27:H27" si="5">E22+E26</f>
        <v>7580.33</v>
      </c>
      <c r="F27" s="10">
        <f t="shared" si="5"/>
        <v>4550.01</v>
      </c>
      <c r="G27" s="10">
        <f t="shared" si="5"/>
        <v>2532</v>
      </c>
      <c r="H27" s="10">
        <f t="shared" si="5"/>
        <v>14662.34</v>
      </c>
    </row>
    <row r="28" spans="1:8" ht="31.5" x14ac:dyDescent="0.25">
      <c r="A28" s="36"/>
      <c r="B28" s="13"/>
      <c r="C28" s="6" t="s">
        <v>17</v>
      </c>
      <c r="D28" s="8"/>
      <c r="E28" s="8"/>
      <c r="F28" s="8"/>
      <c r="G28" s="8"/>
      <c r="H28" s="8"/>
    </row>
    <row r="29" spans="1:8" ht="30" customHeight="1" x14ac:dyDescent="0.25">
      <c r="A29" s="36">
        <v>4</v>
      </c>
      <c r="B29" s="5" t="s">
        <v>195</v>
      </c>
      <c r="C29" s="9" t="s">
        <v>40</v>
      </c>
      <c r="D29" s="8"/>
      <c r="E29" s="8"/>
      <c r="F29" s="8"/>
      <c r="G29" s="10"/>
      <c r="H29" s="10">
        <f>SUM(D29:G29)</f>
        <v>0</v>
      </c>
    </row>
    <row r="30" spans="1:8" x14ac:dyDescent="0.25">
      <c r="A30" s="36"/>
      <c r="B30" s="13"/>
      <c r="C30" s="6" t="s">
        <v>18</v>
      </c>
      <c r="D30" s="10">
        <f>SUM(D29:D29)</f>
        <v>0</v>
      </c>
      <c r="E30" s="10">
        <f>SUM(E29:E29)</f>
        <v>0</v>
      </c>
      <c r="F30" s="10">
        <f>SUM(F29:F29)</f>
        <v>0</v>
      </c>
      <c r="G30" s="10">
        <f>SUM(G29:G29)</f>
        <v>0</v>
      </c>
      <c r="H30" s="10">
        <f>SUM(H29:H29)</f>
        <v>0</v>
      </c>
    </row>
    <row r="31" spans="1:8" x14ac:dyDescent="0.25">
      <c r="A31" s="36"/>
      <c r="B31" s="13"/>
      <c r="C31" s="6" t="s">
        <v>29</v>
      </c>
      <c r="D31" s="10">
        <f>D30+D27</f>
        <v>0</v>
      </c>
      <c r="E31" s="10">
        <f>E30+E27</f>
        <v>7580.33</v>
      </c>
      <c r="F31" s="10">
        <f>F30+F27</f>
        <v>4550.01</v>
      </c>
      <c r="G31" s="10">
        <f>G30+G27</f>
        <v>2532</v>
      </c>
      <c r="H31" s="10">
        <f>H30+H27</f>
        <v>14662.34</v>
      </c>
    </row>
    <row r="32" spans="1:8" ht="19.5" customHeight="1" x14ac:dyDescent="0.25">
      <c r="A32" s="36"/>
      <c r="B32" s="13"/>
      <c r="C32" s="6" t="s">
        <v>30</v>
      </c>
      <c r="D32" s="8"/>
      <c r="E32" s="8"/>
      <c r="F32" s="8"/>
      <c r="G32" s="8"/>
      <c r="H32" s="8"/>
    </row>
    <row r="33" spans="1:8" ht="31.5" x14ac:dyDescent="0.25">
      <c r="A33" s="36">
        <v>5</v>
      </c>
      <c r="B33" s="5" t="s">
        <v>31</v>
      </c>
      <c r="C33" s="9" t="s">
        <v>32</v>
      </c>
      <c r="D33" s="8"/>
      <c r="E33" s="8"/>
      <c r="F33" s="8"/>
      <c r="G33" s="14"/>
      <c r="H33" s="14"/>
    </row>
    <row r="34" spans="1:8" x14ac:dyDescent="0.25">
      <c r="A34" s="36"/>
      <c r="B34" s="13"/>
      <c r="C34" s="6" t="s">
        <v>19</v>
      </c>
      <c r="D34" s="10">
        <f>D33</f>
        <v>0</v>
      </c>
      <c r="E34" s="10">
        <f t="shared" ref="E34:H34" si="6">E33</f>
        <v>0</v>
      </c>
      <c r="F34" s="10">
        <f t="shared" si="6"/>
        <v>0</v>
      </c>
      <c r="G34" s="10">
        <f t="shared" si="6"/>
        <v>0</v>
      </c>
      <c r="H34" s="10">
        <f t="shared" si="6"/>
        <v>0</v>
      </c>
    </row>
    <row r="35" spans="1:8" x14ac:dyDescent="0.25">
      <c r="A35" s="36"/>
      <c r="B35" s="13"/>
      <c r="C35" s="6" t="s">
        <v>20</v>
      </c>
      <c r="D35" s="10">
        <f>D31+D34</f>
        <v>0</v>
      </c>
      <c r="E35" s="10">
        <f t="shared" ref="E35:G35" si="7">E31+E34</f>
        <v>7580.33</v>
      </c>
      <c r="F35" s="10">
        <f t="shared" si="7"/>
        <v>4550.01</v>
      </c>
      <c r="G35" s="10">
        <f t="shared" si="7"/>
        <v>2532</v>
      </c>
      <c r="H35" s="10">
        <f>H31+H34</f>
        <v>14662.34</v>
      </c>
    </row>
    <row r="36" spans="1:8" x14ac:dyDescent="0.25">
      <c r="A36" s="36"/>
      <c r="B36" s="13"/>
      <c r="C36" s="6" t="s">
        <v>21</v>
      </c>
      <c r="D36" s="8"/>
      <c r="E36" s="8"/>
      <c r="F36" s="8"/>
      <c r="G36" s="8"/>
      <c r="H36" s="8"/>
    </row>
    <row r="37" spans="1:8" ht="28.5" customHeight="1" x14ac:dyDescent="0.25">
      <c r="A37" s="36">
        <v>6</v>
      </c>
      <c r="B37" s="5" t="s">
        <v>33</v>
      </c>
      <c r="C37" s="9" t="s">
        <v>39</v>
      </c>
      <c r="D37" s="10">
        <f>ROUND(D35*0.03,2)</f>
        <v>0</v>
      </c>
      <c r="E37" s="10"/>
      <c r="F37" s="10"/>
      <c r="G37" s="10"/>
      <c r="H37" s="10"/>
    </row>
    <row r="38" spans="1:8" x14ac:dyDescent="0.25">
      <c r="A38" s="36"/>
      <c r="B38" s="13"/>
      <c r="C38" s="6" t="s">
        <v>37</v>
      </c>
      <c r="D38" s="12">
        <f>D35+D37</f>
        <v>0</v>
      </c>
      <c r="E38" s="12">
        <f t="shared" ref="E38:H38" si="8">E35+E37</f>
        <v>7580.33</v>
      </c>
      <c r="F38" s="12">
        <f>F35+F37</f>
        <v>4550.01</v>
      </c>
      <c r="G38" s="12">
        <f t="shared" si="8"/>
        <v>2532</v>
      </c>
      <c r="H38" s="12">
        <f t="shared" si="8"/>
        <v>14662.34</v>
      </c>
    </row>
    <row r="39" spans="1:8" x14ac:dyDescent="0.25">
      <c r="A39" s="36">
        <v>7</v>
      </c>
      <c r="B39" s="5" t="s">
        <v>0</v>
      </c>
      <c r="C39" s="9" t="s">
        <v>34</v>
      </c>
      <c r="D39" s="10">
        <f>ROUND(D38*0.2,)</f>
        <v>0</v>
      </c>
      <c r="E39" s="10">
        <f>ROUND(E38*0.2,2)</f>
        <v>1516.07</v>
      </c>
      <c r="F39" s="10">
        <f t="shared" ref="F39:G39" si="9">ROUND(F38*0.2,2)</f>
        <v>910</v>
      </c>
      <c r="G39" s="10">
        <f t="shared" si="9"/>
        <v>506.4</v>
      </c>
      <c r="H39" s="10">
        <f>SUM(D39:G39)</f>
        <v>2932.47</v>
      </c>
    </row>
    <row r="40" spans="1:8" x14ac:dyDescent="0.25">
      <c r="A40" s="36"/>
      <c r="B40" s="13"/>
      <c r="C40" s="6" t="s">
        <v>38</v>
      </c>
      <c r="D40" s="12">
        <f>D38+D39</f>
        <v>0</v>
      </c>
      <c r="E40" s="12">
        <f t="shared" ref="E40:H40" si="10">E38+E39</f>
        <v>9096.4</v>
      </c>
      <c r="F40" s="12">
        <f t="shared" si="10"/>
        <v>5460.01</v>
      </c>
      <c r="G40" s="12">
        <f t="shared" si="10"/>
        <v>3038.4</v>
      </c>
      <c r="H40" s="12">
        <f t="shared" si="10"/>
        <v>17594.810000000001</v>
      </c>
    </row>
    <row r="42" spans="1:8" ht="15.75" customHeight="1" x14ac:dyDescent="0.25">
      <c r="A42" s="27" t="s">
        <v>102</v>
      </c>
      <c r="B42" s="270" t="s">
        <v>226</v>
      </c>
      <c r="C42" s="270"/>
      <c r="D42" s="270"/>
      <c r="E42" s="270"/>
      <c r="F42" s="270"/>
      <c r="G42" s="271" t="s">
        <v>22</v>
      </c>
      <c r="H42" s="271"/>
    </row>
    <row r="43" spans="1:8" x14ac:dyDescent="0.25">
      <c r="A43" s="27"/>
      <c r="B43" s="272" t="s">
        <v>103</v>
      </c>
      <c r="C43" s="272"/>
      <c r="D43" s="272"/>
      <c r="E43" s="272"/>
      <c r="F43" s="272"/>
      <c r="G43" s="272"/>
      <c r="H43" s="272"/>
    </row>
    <row r="44" spans="1:8" ht="15.75" customHeight="1" x14ac:dyDescent="0.25">
      <c r="A44" s="27" t="s">
        <v>104</v>
      </c>
      <c r="B44" s="270" t="s">
        <v>225</v>
      </c>
      <c r="C44" s="270"/>
      <c r="D44" s="270"/>
      <c r="E44" s="270"/>
      <c r="F44" s="270"/>
      <c r="G44" s="271" t="s">
        <v>223</v>
      </c>
      <c r="H44" s="271"/>
    </row>
    <row r="45" spans="1:8" x14ac:dyDescent="0.25">
      <c r="A45" s="28"/>
      <c r="B45" s="272" t="s">
        <v>103</v>
      </c>
      <c r="C45" s="272"/>
      <c r="D45" s="272"/>
      <c r="E45" s="272"/>
      <c r="F45" s="272"/>
      <c r="G45" s="272"/>
      <c r="H45" s="272"/>
    </row>
    <row r="55" spans="2:4" x14ac:dyDescent="0.25">
      <c r="B55" s="34"/>
      <c r="C55" s="39"/>
      <c r="D55" s="34"/>
    </row>
    <row r="56" spans="2:4" x14ac:dyDescent="0.25">
      <c r="B56" s="269"/>
      <c r="C56" s="269"/>
      <c r="D56" s="269"/>
    </row>
    <row r="57" spans="2:4" x14ac:dyDescent="0.25">
      <c r="B57" s="269"/>
      <c r="C57" s="269"/>
      <c r="D57" s="34"/>
    </row>
  </sheetData>
  <mergeCells count="20">
    <mergeCell ref="A13:A14"/>
    <mergeCell ref="B13:B14"/>
    <mergeCell ref="C13:C14"/>
    <mergeCell ref="D13:G13"/>
    <mergeCell ref="D2:H2"/>
    <mergeCell ref="B56:D56"/>
    <mergeCell ref="B57:C57"/>
    <mergeCell ref="B42:F42"/>
    <mergeCell ref="G42:H42"/>
    <mergeCell ref="B43:H43"/>
    <mergeCell ref="B44:F44"/>
    <mergeCell ref="G44:H44"/>
    <mergeCell ref="B45:H45"/>
    <mergeCell ref="H13:H14"/>
    <mergeCell ref="G4:H4"/>
    <mergeCell ref="F5:H5"/>
    <mergeCell ref="F6:H6"/>
    <mergeCell ref="A8:H8"/>
    <mergeCell ref="A9:H9"/>
    <mergeCell ref="A10:C10"/>
  </mergeCells>
  <pageMargins left="0.39370078740157483" right="0.39370078740157483" top="0.39370078740157483" bottom="0.39370078740157483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51"/>
  <sheetViews>
    <sheetView tabSelected="1" view="pageBreakPreview" zoomScale="110" zoomScaleNormal="100" zoomScaleSheetLayoutView="110" workbookViewId="0">
      <selection activeCell="G7" sqref="G7:P7"/>
    </sheetView>
  </sheetViews>
  <sheetFormatPr defaultColWidth="9.140625" defaultRowHeight="11.25" customHeight="1" x14ac:dyDescent="0.2"/>
  <cols>
    <col min="1" max="1" width="9.7109375" style="154" customWidth="1"/>
    <col min="2" max="2" width="20.7109375" style="154" customWidth="1"/>
    <col min="3" max="3" width="10.7109375" style="154" customWidth="1"/>
    <col min="4" max="4" width="12.85546875" style="154" customWidth="1"/>
    <col min="5" max="5" width="10.42578125" style="154" customWidth="1"/>
    <col min="6" max="6" width="11.7109375" style="154" customWidth="1"/>
    <col min="7" max="7" width="6.140625" style="154" customWidth="1"/>
    <col min="8" max="8" width="9.28515625" style="154" customWidth="1"/>
    <col min="9" max="9" width="10.7109375" style="154" customWidth="1"/>
    <col min="10" max="10" width="12.42578125" style="154" customWidth="1"/>
    <col min="11" max="11" width="13.28515625" style="154" customWidth="1"/>
    <col min="12" max="12" width="20" style="154" customWidth="1"/>
    <col min="13" max="13" width="11.5703125" style="154" customWidth="1"/>
    <col min="14" max="14" width="18.85546875" style="154" customWidth="1"/>
    <col min="15" max="15" width="12.85546875" style="154" customWidth="1"/>
    <col min="16" max="16" width="17" style="154" customWidth="1"/>
    <col min="17" max="17" width="75.28515625" style="46" hidden="1" customWidth="1"/>
    <col min="18" max="18" width="126.5703125" style="46" hidden="1" customWidth="1"/>
    <col min="19" max="27" width="9.140625" style="154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8" width="203.42578125" style="87" hidden="1" customWidth="1"/>
    <col min="199" max="203" width="51.85546875" style="87" hidden="1" customWidth="1"/>
    <col min="204" max="204" width="173" style="87" hidden="1" customWidth="1"/>
    <col min="205" max="211" width="51.85546875" style="87" hidden="1" customWidth="1"/>
    <col min="212" max="215" width="156" style="87" hidden="1" customWidth="1"/>
    <col min="216" max="216" width="84.28515625" style="87" hidden="1" customWidth="1"/>
    <col min="217" max="220" width="156" style="87" hidden="1" customWidth="1"/>
    <col min="221" max="221" width="84.28515625" style="87" hidden="1" customWidth="1"/>
    <col min="222" max="227" width="61.140625" style="87" hidden="1" customWidth="1"/>
    <col min="228" max="233" width="82" style="87" hidden="1" customWidth="1"/>
    <col min="234" max="239" width="61.140625" style="87" hidden="1" customWidth="1"/>
    <col min="240" max="245" width="82" style="87" hidden="1" customWidth="1"/>
    <col min="246" max="16384" width="9.140625" style="154"/>
  </cols>
  <sheetData>
    <row r="1" spans="1:171" s="42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41" t="s">
        <v>41</v>
      </c>
    </row>
    <row r="2" spans="1:171" s="42" customFormat="1" ht="1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P2" s="41" t="s">
        <v>42</v>
      </c>
    </row>
    <row r="3" spans="1:171" s="42" customFormat="1" ht="1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P3" s="41"/>
    </row>
    <row r="4" spans="1:171" s="42" customFormat="1" ht="12.75" customHeight="1" x14ac:dyDescent="0.25">
      <c r="A4" s="280" t="s">
        <v>43</v>
      </c>
      <c r="B4" s="280"/>
      <c r="C4" s="280"/>
      <c r="D4" s="280"/>
      <c r="E4" s="280"/>
      <c r="F4" s="280"/>
      <c r="G4" s="281" t="s">
        <v>44</v>
      </c>
      <c r="H4" s="281"/>
      <c r="I4" s="281"/>
      <c r="J4" s="281"/>
      <c r="K4" s="281"/>
      <c r="L4" s="281"/>
      <c r="M4" s="281"/>
      <c r="N4" s="281"/>
      <c r="O4" s="281"/>
      <c r="P4" s="281"/>
    </row>
    <row r="5" spans="1:171" s="42" customFormat="1" ht="49.5" customHeight="1" x14ac:dyDescent="0.25">
      <c r="A5" s="280" t="s">
        <v>45</v>
      </c>
      <c r="B5" s="280"/>
      <c r="C5" s="280"/>
      <c r="D5" s="280"/>
      <c r="E5" s="280"/>
      <c r="F5" s="280"/>
      <c r="G5" s="282" t="s">
        <v>125</v>
      </c>
      <c r="H5" s="282"/>
      <c r="I5" s="282"/>
      <c r="J5" s="282"/>
      <c r="K5" s="282"/>
      <c r="L5" s="282"/>
      <c r="M5" s="282"/>
      <c r="N5" s="282"/>
      <c r="O5" s="282"/>
      <c r="P5" s="282"/>
      <c r="AB5" s="43" t="s">
        <v>45</v>
      </c>
      <c r="AC5" s="43" t="s">
        <v>0</v>
      </c>
      <c r="AD5" s="43" t="s">
        <v>0</v>
      </c>
      <c r="AE5" s="43" t="s">
        <v>0</v>
      </c>
      <c r="AF5" s="43" t="s">
        <v>0</v>
      </c>
      <c r="AG5" s="43" t="s">
        <v>0</v>
      </c>
      <c r="AH5" s="43" t="s">
        <v>125</v>
      </c>
      <c r="AI5" s="43" t="s">
        <v>0</v>
      </c>
      <c r="AJ5" s="43" t="s">
        <v>0</v>
      </c>
      <c r="AK5" s="43" t="s">
        <v>0</v>
      </c>
      <c r="AL5" s="43" t="s">
        <v>0</v>
      </c>
      <c r="AM5" s="43" t="s">
        <v>0</v>
      </c>
      <c r="AN5" s="43" t="s">
        <v>0</v>
      </c>
      <c r="AO5" s="43" t="s">
        <v>0</v>
      </c>
      <c r="AP5" s="43" t="s">
        <v>0</v>
      </c>
      <c r="AQ5" s="43" t="s">
        <v>0</v>
      </c>
    </row>
    <row r="6" spans="1:171" s="42" customFormat="1" ht="75" customHeight="1" x14ac:dyDescent="0.25">
      <c r="A6" s="280" t="s">
        <v>46</v>
      </c>
      <c r="B6" s="280"/>
      <c r="C6" s="280"/>
      <c r="D6" s="280"/>
      <c r="E6" s="280"/>
      <c r="F6" s="280"/>
      <c r="G6" s="282" t="s">
        <v>126</v>
      </c>
      <c r="H6" s="282"/>
      <c r="I6" s="282"/>
      <c r="J6" s="282"/>
      <c r="K6" s="282"/>
      <c r="L6" s="282"/>
      <c r="M6" s="282"/>
      <c r="N6" s="282"/>
      <c r="O6" s="282"/>
      <c r="P6" s="282"/>
      <c r="AR6" s="43" t="s">
        <v>46</v>
      </c>
      <c r="AS6" s="43" t="s">
        <v>0</v>
      </c>
      <c r="AT6" s="43" t="s">
        <v>0</v>
      </c>
      <c r="AU6" s="43" t="s">
        <v>0</v>
      </c>
      <c r="AV6" s="43" t="s">
        <v>0</v>
      </c>
      <c r="AW6" s="43" t="s">
        <v>0</v>
      </c>
      <c r="AX6" s="43" t="s">
        <v>126</v>
      </c>
      <c r="AY6" s="43" t="s">
        <v>0</v>
      </c>
      <c r="AZ6" s="43" t="s">
        <v>0</v>
      </c>
      <c r="BA6" s="43" t="s">
        <v>0</v>
      </c>
      <c r="BB6" s="43" t="s">
        <v>0</v>
      </c>
      <c r="BC6" s="43" t="s">
        <v>0</v>
      </c>
      <c r="BD6" s="43" t="s">
        <v>0</v>
      </c>
      <c r="BE6" s="43" t="s">
        <v>0</v>
      </c>
      <c r="BF6" s="43" t="s">
        <v>0</v>
      </c>
      <c r="BG6" s="43" t="s">
        <v>0</v>
      </c>
    </row>
    <row r="7" spans="1:171" s="42" customFormat="1" ht="72" customHeight="1" x14ac:dyDescent="0.25">
      <c r="A7" s="285" t="s">
        <v>47</v>
      </c>
      <c r="B7" s="285"/>
      <c r="C7" s="285"/>
      <c r="D7" s="285"/>
      <c r="E7" s="285"/>
      <c r="F7" s="285"/>
      <c r="G7" s="282" t="s">
        <v>121</v>
      </c>
      <c r="H7" s="282"/>
      <c r="I7" s="282"/>
      <c r="J7" s="282"/>
      <c r="K7" s="282"/>
      <c r="L7" s="282"/>
      <c r="M7" s="282"/>
      <c r="N7" s="282"/>
      <c r="O7" s="282"/>
      <c r="P7" s="282"/>
      <c r="Q7" s="44" t="s">
        <v>47</v>
      </c>
      <c r="R7" s="45" t="s">
        <v>121</v>
      </c>
      <c r="S7" s="43"/>
      <c r="T7" s="43"/>
      <c r="U7" s="43"/>
      <c r="V7" s="43"/>
      <c r="W7" s="43"/>
      <c r="X7" s="43"/>
      <c r="Y7" s="43"/>
      <c r="Z7" s="43"/>
      <c r="AA7" s="43"/>
      <c r="BH7" s="43" t="s">
        <v>47</v>
      </c>
      <c r="BI7" s="43" t="s">
        <v>0</v>
      </c>
      <c r="BJ7" s="43" t="s">
        <v>0</v>
      </c>
      <c r="BK7" s="43" t="s">
        <v>0</v>
      </c>
      <c r="BL7" s="43" t="s">
        <v>0</v>
      </c>
      <c r="BM7" s="43" t="s">
        <v>0</v>
      </c>
      <c r="BN7" s="43" t="s">
        <v>121</v>
      </c>
      <c r="BO7" s="43" t="s">
        <v>0</v>
      </c>
      <c r="BP7" s="43" t="s">
        <v>0</v>
      </c>
      <c r="BQ7" s="43" t="s">
        <v>0</v>
      </c>
      <c r="BR7" s="43" t="s">
        <v>0</v>
      </c>
      <c r="BS7" s="43" t="s">
        <v>0</v>
      </c>
      <c r="BT7" s="43" t="s">
        <v>0</v>
      </c>
      <c r="BU7" s="43" t="s">
        <v>0</v>
      </c>
      <c r="BV7" s="43" t="s">
        <v>0</v>
      </c>
      <c r="BW7" s="43" t="s">
        <v>0</v>
      </c>
    </row>
    <row r="8" spans="1:171" s="42" customFormat="1" ht="33.75" customHeight="1" x14ac:dyDescent="0.25">
      <c r="A8" s="280" t="s">
        <v>48</v>
      </c>
      <c r="B8" s="280"/>
      <c r="C8" s="280"/>
      <c r="D8" s="280"/>
      <c r="E8" s="280"/>
      <c r="F8" s="280"/>
      <c r="G8" s="282" t="s">
        <v>49</v>
      </c>
      <c r="H8" s="282"/>
      <c r="I8" s="282"/>
      <c r="J8" s="282"/>
      <c r="K8" s="282"/>
      <c r="L8" s="282"/>
      <c r="M8" s="282"/>
      <c r="N8" s="282"/>
      <c r="O8" s="282"/>
      <c r="P8" s="282"/>
      <c r="Q8" s="44" t="s">
        <v>48</v>
      </c>
      <c r="R8" s="45" t="s">
        <v>49</v>
      </c>
      <c r="S8" s="43"/>
      <c r="T8" s="43"/>
      <c r="U8" s="43"/>
      <c r="V8" s="43"/>
      <c r="W8" s="43"/>
      <c r="X8" s="43"/>
      <c r="Y8" s="43"/>
      <c r="Z8" s="43"/>
      <c r="AA8" s="43"/>
      <c r="BX8" s="43" t="s">
        <v>48</v>
      </c>
      <c r="BY8" s="43" t="s">
        <v>0</v>
      </c>
      <c r="BZ8" s="43" t="s">
        <v>0</v>
      </c>
      <c r="CA8" s="43" t="s">
        <v>0</v>
      </c>
      <c r="CB8" s="43" t="s">
        <v>0</v>
      </c>
      <c r="CC8" s="43" t="s">
        <v>0</v>
      </c>
      <c r="CD8" s="43" t="s">
        <v>49</v>
      </c>
      <c r="CE8" s="43" t="s">
        <v>0</v>
      </c>
      <c r="CF8" s="43" t="s">
        <v>0</v>
      </c>
      <c r="CG8" s="43" t="s">
        <v>0</v>
      </c>
      <c r="CH8" s="43" t="s">
        <v>0</v>
      </c>
      <c r="CI8" s="43" t="s">
        <v>0</v>
      </c>
      <c r="CJ8" s="43" t="s">
        <v>0</v>
      </c>
      <c r="CK8" s="43" t="s">
        <v>0</v>
      </c>
      <c r="CL8" s="43" t="s">
        <v>0</v>
      </c>
      <c r="CM8" s="43" t="s">
        <v>0</v>
      </c>
    </row>
    <row r="9" spans="1:171" s="42" customFormat="1" ht="15" x14ac:dyDescent="0.25">
      <c r="A9" s="280" t="s">
        <v>50</v>
      </c>
      <c r="B9" s="280"/>
      <c r="C9" s="280"/>
      <c r="D9" s="280"/>
      <c r="E9" s="280"/>
      <c r="F9" s="280"/>
      <c r="G9" s="282"/>
      <c r="H9" s="282"/>
      <c r="I9" s="282"/>
      <c r="J9" s="282"/>
      <c r="K9" s="282"/>
      <c r="L9" s="282"/>
      <c r="M9" s="282"/>
      <c r="N9" s="282"/>
      <c r="O9" s="282"/>
      <c r="P9" s="282"/>
      <c r="CN9" s="43" t="s">
        <v>50</v>
      </c>
      <c r="CO9" s="43" t="s">
        <v>0</v>
      </c>
      <c r="CP9" s="43" t="s">
        <v>0</v>
      </c>
      <c r="CQ9" s="43" t="s">
        <v>0</v>
      </c>
      <c r="CR9" s="43" t="s">
        <v>0</v>
      </c>
      <c r="CS9" s="43" t="s">
        <v>0</v>
      </c>
      <c r="CT9" s="43" t="s">
        <v>0</v>
      </c>
      <c r="CU9" s="43" t="s">
        <v>0</v>
      </c>
      <c r="CV9" s="43" t="s">
        <v>0</v>
      </c>
      <c r="CW9" s="43" t="s">
        <v>0</v>
      </c>
      <c r="CX9" s="43" t="s">
        <v>0</v>
      </c>
      <c r="CY9" s="43" t="s">
        <v>0</v>
      </c>
      <c r="CZ9" s="43" t="s">
        <v>0</v>
      </c>
      <c r="DA9" s="43" t="s">
        <v>0</v>
      </c>
      <c r="DB9" s="43" t="s">
        <v>0</v>
      </c>
      <c r="DC9" s="43" t="s">
        <v>0</v>
      </c>
    </row>
    <row r="10" spans="1:171" s="42" customFormat="1" ht="15" x14ac:dyDescent="0.25">
      <c r="A10" s="280" t="s">
        <v>51</v>
      </c>
      <c r="B10" s="280"/>
      <c r="C10" s="280"/>
      <c r="D10" s="280"/>
      <c r="E10" s="280"/>
      <c r="F10" s="280"/>
      <c r="G10" s="282" t="s">
        <v>52</v>
      </c>
      <c r="H10" s="282"/>
      <c r="I10" s="282"/>
      <c r="J10" s="282"/>
      <c r="K10" s="282"/>
      <c r="L10" s="282"/>
      <c r="M10" s="282"/>
      <c r="N10" s="282"/>
      <c r="O10" s="282"/>
      <c r="P10" s="282"/>
      <c r="R10" s="46" t="s">
        <v>52</v>
      </c>
      <c r="DD10" s="43" t="s">
        <v>51</v>
      </c>
      <c r="DE10" s="43" t="s">
        <v>0</v>
      </c>
      <c r="DF10" s="43" t="s">
        <v>0</v>
      </c>
      <c r="DG10" s="43" t="s">
        <v>0</v>
      </c>
      <c r="DH10" s="43" t="s">
        <v>0</v>
      </c>
      <c r="DI10" s="43" t="s">
        <v>0</v>
      </c>
      <c r="DJ10" s="43" t="s">
        <v>52</v>
      </c>
      <c r="DK10" s="43" t="s">
        <v>0</v>
      </c>
      <c r="DL10" s="43" t="s">
        <v>0</v>
      </c>
      <c r="DM10" s="43" t="s">
        <v>0</v>
      </c>
      <c r="DN10" s="43" t="s">
        <v>0</v>
      </c>
      <c r="DO10" s="43" t="s">
        <v>0</v>
      </c>
      <c r="DP10" s="43" t="s">
        <v>0</v>
      </c>
      <c r="DQ10" s="43" t="s">
        <v>0</v>
      </c>
      <c r="DR10" s="43" t="s">
        <v>0</v>
      </c>
      <c r="DS10" s="43" t="s">
        <v>0</v>
      </c>
    </row>
    <row r="11" spans="1:171" s="42" customFormat="1" ht="15" x14ac:dyDescent="0.25">
      <c r="A11" s="280" t="s">
        <v>53</v>
      </c>
      <c r="B11" s="280"/>
      <c r="C11" s="280"/>
      <c r="D11" s="280"/>
      <c r="E11" s="280"/>
      <c r="F11" s="280"/>
      <c r="G11" s="282" t="s">
        <v>54</v>
      </c>
      <c r="H11" s="282"/>
      <c r="I11" s="282"/>
      <c r="J11" s="282"/>
      <c r="K11" s="282"/>
      <c r="L11" s="282"/>
      <c r="M11" s="282"/>
      <c r="N11" s="282"/>
      <c r="O11" s="282"/>
      <c r="P11" s="282"/>
      <c r="R11" s="46" t="s">
        <v>54</v>
      </c>
      <c r="DT11" s="43" t="s">
        <v>53</v>
      </c>
      <c r="DU11" s="43" t="s">
        <v>0</v>
      </c>
      <c r="DV11" s="43" t="s">
        <v>0</v>
      </c>
      <c r="DW11" s="43" t="s">
        <v>0</v>
      </c>
      <c r="DX11" s="43" t="s">
        <v>0</v>
      </c>
      <c r="DY11" s="43" t="s">
        <v>0</v>
      </c>
      <c r="DZ11" s="43" t="s">
        <v>54</v>
      </c>
      <c r="EA11" s="43" t="s">
        <v>0</v>
      </c>
      <c r="EB11" s="43" t="s">
        <v>0</v>
      </c>
      <c r="EC11" s="43" t="s">
        <v>0</v>
      </c>
      <c r="ED11" s="43" t="s">
        <v>0</v>
      </c>
      <c r="EE11" s="43" t="s">
        <v>0</v>
      </c>
      <c r="EF11" s="43" t="s">
        <v>0</v>
      </c>
      <c r="EG11" s="43" t="s">
        <v>0</v>
      </c>
      <c r="EH11" s="43" t="s">
        <v>0</v>
      </c>
      <c r="EI11" s="43" t="s">
        <v>0</v>
      </c>
    </row>
    <row r="12" spans="1:171" s="42" customFormat="1" ht="15" x14ac:dyDescent="0.25">
      <c r="A12" s="47"/>
      <c r="B12" s="29"/>
      <c r="C12" s="29"/>
      <c r="D12" s="29"/>
      <c r="E12" s="29"/>
      <c r="F12" s="48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71" s="42" customFormat="1" ht="23.25" x14ac:dyDescent="0.25">
      <c r="A13" s="283" t="s">
        <v>215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EJ13" s="43" t="s">
        <v>196</v>
      </c>
      <c r="EK13" s="43" t="s">
        <v>0</v>
      </c>
      <c r="EL13" s="43" t="s">
        <v>0</v>
      </c>
      <c r="EM13" s="43" t="s">
        <v>0</v>
      </c>
      <c r="EN13" s="43" t="s">
        <v>0</v>
      </c>
      <c r="EO13" s="43" t="s">
        <v>0</v>
      </c>
      <c r="EP13" s="43" t="s">
        <v>0</v>
      </c>
      <c r="EQ13" s="43" t="s">
        <v>0</v>
      </c>
      <c r="ER13" s="43" t="s">
        <v>0</v>
      </c>
      <c r="ES13" s="43" t="s">
        <v>0</v>
      </c>
      <c r="ET13" s="43" t="s">
        <v>0</v>
      </c>
      <c r="EU13" s="43" t="s">
        <v>0</v>
      </c>
      <c r="EV13" s="43" t="s">
        <v>0</v>
      </c>
      <c r="EW13" s="43" t="s">
        <v>0</v>
      </c>
      <c r="EX13" s="43" t="s">
        <v>0</v>
      </c>
      <c r="EY13" s="43" t="s">
        <v>0</v>
      </c>
    </row>
    <row r="14" spans="1:171" s="42" customFormat="1" ht="15" customHeight="1" x14ac:dyDescent="0.25">
      <c r="A14" s="284" t="s">
        <v>1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</row>
    <row r="15" spans="1:171" s="42" customFormat="1" ht="15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71" s="42" customFormat="1" ht="15" customHeight="1" x14ac:dyDescent="0.25">
      <c r="A16" s="283" t="s">
        <v>222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EZ16" s="43" t="s">
        <v>197</v>
      </c>
      <c r="FA16" s="43" t="s">
        <v>0</v>
      </c>
      <c r="FB16" s="43" t="s">
        <v>0</v>
      </c>
      <c r="FC16" s="43" t="s">
        <v>0</v>
      </c>
      <c r="FD16" s="43" t="s">
        <v>0</v>
      </c>
      <c r="FE16" s="43" t="s">
        <v>0</v>
      </c>
      <c r="FF16" s="43" t="s">
        <v>0</v>
      </c>
      <c r="FG16" s="43" t="s">
        <v>0</v>
      </c>
      <c r="FH16" s="43" t="s">
        <v>0</v>
      </c>
      <c r="FI16" s="43" t="s">
        <v>0</v>
      </c>
      <c r="FJ16" s="43" t="s">
        <v>0</v>
      </c>
      <c r="FK16" s="43" t="s">
        <v>0</v>
      </c>
      <c r="FL16" s="43" t="s">
        <v>0</v>
      </c>
      <c r="FM16" s="43" t="s">
        <v>0</v>
      </c>
      <c r="FN16" s="43" t="s">
        <v>0</v>
      </c>
      <c r="FO16" s="43" t="s">
        <v>0</v>
      </c>
    </row>
    <row r="17" spans="1:196" s="42" customFormat="1" ht="15" x14ac:dyDescent="0.25">
      <c r="A17" s="284" t="s">
        <v>55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</row>
    <row r="18" spans="1:196" s="42" customFormat="1" ht="18" x14ac:dyDescent="0.25">
      <c r="A18" s="299" t="s">
        <v>198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</row>
    <row r="19" spans="1:196" s="42" customFormat="1" ht="18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96" s="42" customFormat="1" ht="15" x14ac:dyDescent="0.25">
      <c r="A20" s="300" t="s">
        <v>199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FP20" s="43" t="s">
        <v>200</v>
      </c>
      <c r="FQ20" s="43" t="s">
        <v>0</v>
      </c>
      <c r="FR20" s="43" t="s">
        <v>0</v>
      </c>
      <c r="FS20" s="43" t="s">
        <v>0</v>
      </c>
      <c r="FT20" s="43" t="s">
        <v>0</v>
      </c>
      <c r="FU20" s="43" t="s">
        <v>0</v>
      </c>
      <c r="FV20" s="43" t="s">
        <v>0</v>
      </c>
      <c r="FW20" s="43" t="s">
        <v>0</v>
      </c>
      <c r="FX20" s="43" t="s">
        <v>0</v>
      </c>
      <c r="FY20" s="43" t="s">
        <v>0</v>
      </c>
      <c r="FZ20" s="43" t="s">
        <v>0</v>
      </c>
      <c r="GA20" s="43" t="s">
        <v>0</v>
      </c>
      <c r="GB20" s="43" t="s">
        <v>0</v>
      </c>
      <c r="GC20" s="43" t="s">
        <v>0</v>
      </c>
      <c r="GD20" s="43" t="s">
        <v>0</v>
      </c>
      <c r="GE20" s="43" t="s">
        <v>0</v>
      </c>
    </row>
    <row r="21" spans="1:196" s="42" customFormat="1" ht="15" x14ac:dyDescent="0.25">
      <c r="A21" s="284" t="s">
        <v>56</v>
      </c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</row>
    <row r="22" spans="1:196" s="42" customFormat="1" ht="15" x14ac:dyDescent="0.25">
      <c r="A22" s="29" t="s">
        <v>57</v>
      </c>
      <c r="B22" s="30" t="s">
        <v>58</v>
      </c>
      <c r="C22" s="31" t="s">
        <v>59</v>
      </c>
      <c r="D22" s="31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96" s="42" customFormat="1" ht="15" x14ac:dyDescent="0.25">
      <c r="A23" s="29" t="s">
        <v>60</v>
      </c>
      <c r="B23" s="301"/>
      <c r="C23" s="301"/>
      <c r="D23" s="301"/>
      <c r="E23" s="301"/>
      <c r="F23" s="301"/>
      <c r="G23" s="32"/>
      <c r="H23" s="32"/>
      <c r="I23" s="32"/>
      <c r="J23" s="32"/>
      <c r="K23" s="32"/>
      <c r="L23" s="32"/>
      <c r="M23" s="32"/>
      <c r="N23" s="32"/>
      <c r="O23" s="32"/>
      <c r="P23" s="32"/>
      <c r="GF23" s="43" t="s">
        <v>201</v>
      </c>
      <c r="GG23" s="43" t="s">
        <v>0</v>
      </c>
      <c r="GH23" s="43" t="s">
        <v>0</v>
      </c>
      <c r="GI23" s="43" t="s">
        <v>0</v>
      </c>
      <c r="GJ23" s="43" t="s">
        <v>0</v>
      </c>
    </row>
    <row r="24" spans="1:196" s="42" customFormat="1" ht="15" x14ac:dyDescent="0.25">
      <c r="A24" s="29"/>
      <c r="B24" s="286" t="s">
        <v>61</v>
      </c>
      <c r="C24" s="286"/>
      <c r="D24" s="286"/>
      <c r="E24" s="286"/>
      <c r="F24" s="286"/>
      <c r="G24" s="51"/>
      <c r="H24" s="51"/>
      <c r="I24" s="51"/>
      <c r="J24" s="51"/>
      <c r="K24" s="51"/>
      <c r="L24" s="51"/>
      <c r="M24" s="51"/>
      <c r="N24" s="51"/>
      <c r="O24" s="52"/>
      <c r="P24" s="51"/>
    </row>
    <row r="25" spans="1:196" s="42" customFormat="1" ht="15" x14ac:dyDescent="0.25">
      <c r="A25" s="29"/>
      <c r="B25" s="29"/>
      <c r="C25" s="29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1"/>
      <c r="P25" s="51"/>
    </row>
    <row r="26" spans="1:196" s="42" customFormat="1" ht="15" x14ac:dyDescent="0.25">
      <c r="A26" s="54" t="s">
        <v>62</v>
      </c>
      <c r="B26" s="55"/>
      <c r="C26" s="287" t="s">
        <v>202</v>
      </c>
      <c r="D26" s="287"/>
      <c r="E26" s="287"/>
      <c r="F26" s="287"/>
      <c r="G26" s="43"/>
      <c r="H26" s="43"/>
      <c r="I26" s="43"/>
      <c r="J26" s="43"/>
      <c r="K26" s="43"/>
      <c r="L26" s="43"/>
      <c r="M26" s="43"/>
      <c r="N26" s="43"/>
      <c r="O26" s="43"/>
      <c r="P26" s="43"/>
      <c r="GK26" s="43" t="s">
        <v>203</v>
      </c>
      <c r="GL26" s="43" t="s">
        <v>0</v>
      </c>
      <c r="GM26" s="43" t="s">
        <v>0</v>
      </c>
      <c r="GN26" s="43" t="s">
        <v>0</v>
      </c>
    </row>
    <row r="27" spans="1:196" s="42" customFormat="1" ht="15" x14ac:dyDescent="0.25">
      <c r="A27" s="29"/>
      <c r="B27" s="55"/>
      <c r="C27" s="56"/>
      <c r="D27" s="57"/>
      <c r="E27" s="57"/>
      <c r="F27" s="57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6" s="42" customFormat="1" ht="15" x14ac:dyDescent="0.25">
      <c r="A28" s="54" t="s">
        <v>63</v>
      </c>
      <c r="B28" s="55"/>
      <c r="C28" s="59"/>
      <c r="D28" s="60">
        <v>1.62</v>
      </c>
      <c r="E28" s="61" t="s">
        <v>64</v>
      </c>
      <c r="G28" s="55"/>
      <c r="H28" s="55"/>
      <c r="I28" s="55"/>
      <c r="J28" s="55"/>
      <c r="K28" s="55"/>
      <c r="L28" s="55"/>
      <c r="M28" s="55"/>
      <c r="N28" s="62"/>
      <c r="O28" s="62"/>
      <c r="P28" s="55"/>
    </row>
    <row r="29" spans="1:196" s="42" customFormat="1" ht="15" x14ac:dyDescent="0.25">
      <c r="A29" s="29"/>
      <c r="B29" s="63" t="s">
        <v>65</v>
      </c>
      <c r="C29" s="64"/>
      <c r="D29" s="65"/>
      <c r="E29" s="61"/>
      <c r="G29" s="55"/>
    </row>
    <row r="30" spans="1:196" s="42" customFormat="1" ht="15" x14ac:dyDescent="0.25">
      <c r="A30" s="29"/>
      <c r="B30" s="66" t="s">
        <v>2</v>
      </c>
      <c r="C30" s="59"/>
      <c r="D30" s="60">
        <v>0</v>
      </c>
      <c r="E30" s="61" t="s">
        <v>64</v>
      </c>
      <c r="I30" s="55"/>
      <c r="K30" s="55" t="s">
        <v>66</v>
      </c>
      <c r="L30" s="55"/>
      <c r="M30" s="55"/>
      <c r="N30" s="67"/>
      <c r="O30" s="60">
        <v>0.59</v>
      </c>
      <c r="P30" s="61" t="s">
        <v>64</v>
      </c>
    </row>
    <row r="31" spans="1:196" s="42" customFormat="1" ht="15" x14ac:dyDescent="0.25">
      <c r="A31" s="29"/>
      <c r="B31" s="66" t="s">
        <v>3</v>
      </c>
      <c r="C31" s="68"/>
      <c r="D31" s="69">
        <v>1.62</v>
      </c>
      <c r="E31" s="61" t="s">
        <v>64</v>
      </c>
      <c r="I31" s="55"/>
      <c r="K31" s="55" t="s">
        <v>67</v>
      </c>
      <c r="L31" s="55"/>
      <c r="M31" s="55"/>
      <c r="N31" s="67"/>
      <c r="O31" s="60">
        <v>0.03</v>
      </c>
      <c r="P31" s="61" t="s">
        <v>64</v>
      </c>
    </row>
    <row r="32" spans="1:196" s="42" customFormat="1" ht="15" x14ac:dyDescent="0.25">
      <c r="A32" s="29"/>
      <c r="B32" s="66" t="s">
        <v>68</v>
      </c>
      <c r="C32" s="68"/>
      <c r="D32" s="69">
        <v>0</v>
      </c>
      <c r="E32" s="61" t="s">
        <v>64</v>
      </c>
      <c r="I32" s="55"/>
      <c r="K32" s="55" t="s">
        <v>69</v>
      </c>
      <c r="L32" s="55"/>
      <c r="M32" s="55"/>
      <c r="N32" s="70"/>
      <c r="O32" s="69">
        <v>1.94</v>
      </c>
      <c r="P32" s="71" t="s">
        <v>70</v>
      </c>
    </row>
    <row r="33" spans="1:207" s="42" customFormat="1" ht="15" x14ac:dyDescent="0.25">
      <c r="A33" s="29"/>
      <c r="B33" s="66" t="s">
        <v>4</v>
      </c>
      <c r="C33" s="68"/>
      <c r="D33" s="60">
        <v>0</v>
      </c>
      <c r="E33" s="61" t="s">
        <v>64</v>
      </c>
      <c r="I33" s="55"/>
      <c r="K33" s="55" t="s">
        <v>71</v>
      </c>
      <c r="L33" s="55"/>
      <c r="M33" s="55"/>
      <c r="N33" s="70"/>
      <c r="O33" s="69">
        <v>0.08</v>
      </c>
      <c r="P33" s="71" t="s">
        <v>70</v>
      </c>
    </row>
    <row r="34" spans="1:207" s="42" customFormat="1" ht="15" x14ac:dyDescent="0.25">
      <c r="A34" s="29"/>
      <c r="B34" s="55"/>
      <c r="D34" s="72"/>
      <c r="E34" s="61"/>
      <c r="H34" s="55"/>
      <c r="I34" s="55"/>
      <c r="J34" s="55"/>
      <c r="K34" s="55"/>
      <c r="L34" s="55"/>
      <c r="M34" s="55"/>
      <c r="N34" s="58"/>
      <c r="O34" s="58"/>
      <c r="P34" s="55"/>
    </row>
    <row r="35" spans="1:207" s="42" customFormat="1" ht="11.25" customHeight="1" x14ac:dyDescent="0.25">
      <c r="A35" s="288" t="s">
        <v>5</v>
      </c>
      <c r="B35" s="289" t="s">
        <v>6</v>
      </c>
      <c r="C35" s="290" t="s">
        <v>72</v>
      </c>
      <c r="D35" s="291"/>
      <c r="E35" s="291"/>
      <c r="F35" s="291"/>
      <c r="G35" s="292"/>
      <c r="H35" s="289" t="s">
        <v>73</v>
      </c>
      <c r="I35" s="289" t="s">
        <v>74</v>
      </c>
      <c r="J35" s="289"/>
      <c r="K35" s="289"/>
      <c r="L35" s="290" t="s">
        <v>7</v>
      </c>
      <c r="M35" s="291"/>
      <c r="N35" s="291"/>
      <c r="O35" s="291"/>
      <c r="P35" s="292"/>
    </row>
    <row r="36" spans="1:207" s="42" customFormat="1" ht="11.25" customHeight="1" x14ac:dyDescent="0.25">
      <c r="A36" s="288"/>
      <c r="B36" s="289"/>
      <c r="C36" s="293"/>
      <c r="D36" s="294"/>
      <c r="E36" s="294"/>
      <c r="F36" s="294"/>
      <c r="G36" s="295"/>
      <c r="H36" s="289"/>
      <c r="I36" s="289"/>
      <c r="J36" s="289"/>
      <c r="K36" s="289"/>
      <c r="L36" s="296"/>
      <c r="M36" s="297"/>
      <c r="N36" s="297"/>
      <c r="O36" s="297"/>
      <c r="P36" s="298"/>
    </row>
    <row r="37" spans="1:207" s="42" customFormat="1" ht="22.5" x14ac:dyDescent="0.25">
      <c r="A37" s="288"/>
      <c r="B37" s="289"/>
      <c r="C37" s="296"/>
      <c r="D37" s="297"/>
      <c r="E37" s="297"/>
      <c r="F37" s="297"/>
      <c r="G37" s="298"/>
      <c r="H37" s="289"/>
      <c r="I37" s="73" t="s">
        <v>75</v>
      </c>
      <c r="J37" s="73" t="s">
        <v>76</v>
      </c>
      <c r="K37" s="73" t="s">
        <v>77</v>
      </c>
      <c r="L37" s="73" t="s">
        <v>78</v>
      </c>
      <c r="M37" s="73" t="s">
        <v>79</v>
      </c>
      <c r="N37" s="73" t="s">
        <v>80</v>
      </c>
      <c r="O37" s="73" t="s">
        <v>76</v>
      </c>
      <c r="P37" s="73" t="s">
        <v>81</v>
      </c>
    </row>
    <row r="38" spans="1:207" s="42" customFormat="1" ht="13.5" customHeight="1" x14ac:dyDescent="0.25">
      <c r="A38" s="74">
        <v>1</v>
      </c>
      <c r="B38" s="75">
        <v>2</v>
      </c>
      <c r="C38" s="304">
        <v>3</v>
      </c>
      <c r="D38" s="305"/>
      <c r="E38" s="305"/>
      <c r="F38" s="305"/>
      <c r="G38" s="306"/>
      <c r="H38" s="75">
        <v>4</v>
      </c>
      <c r="I38" s="75">
        <v>5</v>
      </c>
      <c r="J38" s="75">
        <v>6</v>
      </c>
      <c r="K38" s="75">
        <v>7</v>
      </c>
      <c r="L38" s="75">
        <v>8</v>
      </c>
      <c r="M38" s="75">
        <v>9</v>
      </c>
      <c r="N38" s="75">
        <v>10</v>
      </c>
      <c r="O38" s="75">
        <v>11</v>
      </c>
      <c r="P38" s="75">
        <v>12</v>
      </c>
    </row>
    <row r="39" spans="1:207" s="42" customFormat="1" ht="15" x14ac:dyDescent="0.25">
      <c r="A39" s="307" t="s">
        <v>204</v>
      </c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9"/>
      <c r="GO39" s="76" t="s">
        <v>204</v>
      </c>
    </row>
    <row r="40" spans="1:207" s="42" customFormat="1" ht="15" x14ac:dyDescent="0.25">
      <c r="A40" s="307"/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9"/>
      <c r="GO40" s="76"/>
      <c r="GP40" s="76" t="s">
        <v>0</v>
      </c>
    </row>
    <row r="41" spans="1:207" s="42" customFormat="1" ht="15" x14ac:dyDescent="0.25">
      <c r="A41" s="77" t="s">
        <v>82</v>
      </c>
      <c r="B41" s="78" t="s">
        <v>157</v>
      </c>
      <c r="C41" s="310" t="s">
        <v>158</v>
      </c>
      <c r="D41" s="310"/>
      <c r="E41" s="310"/>
      <c r="F41" s="310"/>
      <c r="G41" s="310"/>
      <c r="H41" s="79" t="s">
        <v>135</v>
      </c>
      <c r="I41" s="80">
        <v>3</v>
      </c>
      <c r="J41" s="81">
        <v>1</v>
      </c>
      <c r="K41" s="81">
        <v>3</v>
      </c>
      <c r="L41" s="82"/>
      <c r="M41" s="80"/>
      <c r="N41" s="83"/>
      <c r="O41" s="80"/>
      <c r="P41" s="84"/>
      <c r="GO41" s="76"/>
      <c r="GP41" s="76"/>
      <c r="GQ41" s="76" t="s">
        <v>158</v>
      </c>
      <c r="GR41" s="76" t="s">
        <v>0</v>
      </c>
      <c r="GS41" s="76" t="s">
        <v>0</v>
      </c>
      <c r="GT41" s="76" t="s">
        <v>0</v>
      </c>
      <c r="GU41" s="76" t="s">
        <v>0</v>
      </c>
    </row>
    <row r="42" spans="1:207" s="42" customFormat="1" ht="22.5" x14ac:dyDescent="0.25">
      <c r="A42" s="85"/>
      <c r="B42" s="86" t="s">
        <v>205</v>
      </c>
      <c r="C42" s="302" t="s">
        <v>206</v>
      </c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3"/>
      <c r="GO42" s="76"/>
      <c r="GP42" s="76"/>
      <c r="GQ42" s="76"/>
      <c r="GR42" s="76"/>
      <c r="GS42" s="76"/>
      <c r="GT42" s="76"/>
      <c r="GU42" s="76"/>
      <c r="GV42" s="87" t="s">
        <v>206</v>
      </c>
    </row>
    <row r="43" spans="1:207" s="42" customFormat="1" ht="15" x14ac:dyDescent="0.25">
      <c r="A43" s="88"/>
      <c r="B43" s="89" t="s">
        <v>82</v>
      </c>
      <c r="C43" s="280" t="s">
        <v>83</v>
      </c>
      <c r="D43" s="280"/>
      <c r="E43" s="280"/>
      <c r="F43" s="280"/>
      <c r="G43" s="280"/>
      <c r="H43" s="90" t="s">
        <v>84</v>
      </c>
      <c r="I43" s="91"/>
      <c r="J43" s="91"/>
      <c r="K43" s="92">
        <v>1.9350000000000001</v>
      </c>
      <c r="L43" s="93"/>
      <c r="M43" s="91"/>
      <c r="N43" s="93"/>
      <c r="O43" s="91"/>
      <c r="P43" s="94">
        <v>593.62</v>
      </c>
      <c r="GO43" s="76"/>
      <c r="GP43" s="76"/>
      <c r="GQ43" s="76"/>
      <c r="GR43" s="76"/>
      <c r="GS43" s="76"/>
      <c r="GT43" s="76"/>
      <c r="GU43" s="76"/>
      <c r="GW43" s="43" t="s">
        <v>83</v>
      </c>
    </row>
    <row r="44" spans="1:207" s="42" customFormat="1" ht="15" x14ac:dyDescent="0.25">
      <c r="A44" s="95"/>
      <c r="B44" s="89" t="s">
        <v>159</v>
      </c>
      <c r="C44" s="280" t="s">
        <v>160</v>
      </c>
      <c r="D44" s="280"/>
      <c r="E44" s="280"/>
      <c r="F44" s="280"/>
      <c r="G44" s="280"/>
      <c r="H44" s="90" t="s">
        <v>84</v>
      </c>
      <c r="I44" s="96">
        <v>2.15</v>
      </c>
      <c r="J44" s="97">
        <v>0.3</v>
      </c>
      <c r="K44" s="92">
        <v>1.9350000000000001</v>
      </c>
      <c r="L44" s="98"/>
      <c r="M44" s="99"/>
      <c r="N44" s="100">
        <v>306.77999999999997</v>
      </c>
      <c r="O44" s="91"/>
      <c r="P44" s="101">
        <v>593.62</v>
      </c>
      <c r="Q44" s="102"/>
      <c r="R44" s="102"/>
      <c r="GO44" s="76"/>
      <c r="GP44" s="76"/>
      <c r="GQ44" s="76"/>
      <c r="GR44" s="76"/>
      <c r="GS44" s="76"/>
      <c r="GT44" s="76"/>
      <c r="GU44" s="76"/>
      <c r="GW44" s="43"/>
      <c r="GX44" s="43" t="s">
        <v>160</v>
      </c>
    </row>
    <row r="45" spans="1:207" s="42" customFormat="1" ht="15" x14ac:dyDescent="0.25">
      <c r="A45" s="88"/>
      <c r="B45" s="89" t="s">
        <v>136</v>
      </c>
      <c r="C45" s="280" t="s">
        <v>137</v>
      </c>
      <c r="D45" s="280"/>
      <c r="E45" s="280"/>
      <c r="F45" s="280"/>
      <c r="G45" s="280"/>
      <c r="H45" s="90"/>
      <c r="I45" s="91"/>
      <c r="J45" s="91"/>
      <c r="K45" s="91"/>
      <c r="L45" s="93"/>
      <c r="M45" s="91"/>
      <c r="N45" s="93"/>
      <c r="O45" s="91"/>
      <c r="P45" s="94">
        <v>68.73</v>
      </c>
      <c r="GO45" s="76"/>
      <c r="GP45" s="76"/>
      <c r="GQ45" s="76"/>
      <c r="GR45" s="76"/>
      <c r="GS45" s="76"/>
      <c r="GT45" s="76"/>
      <c r="GU45" s="76"/>
      <c r="GW45" s="43" t="s">
        <v>137</v>
      </c>
      <c r="GX45" s="43"/>
    </row>
    <row r="46" spans="1:207" s="42" customFormat="1" ht="15" x14ac:dyDescent="0.25">
      <c r="A46" s="88"/>
      <c r="B46" s="89"/>
      <c r="C46" s="280" t="s">
        <v>138</v>
      </c>
      <c r="D46" s="280"/>
      <c r="E46" s="280"/>
      <c r="F46" s="280"/>
      <c r="G46" s="280"/>
      <c r="H46" s="90" t="s">
        <v>84</v>
      </c>
      <c r="I46" s="91"/>
      <c r="J46" s="91"/>
      <c r="K46" s="92">
        <v>8.1000000000000003E-2</v>
      </c>
      <c r="L46" s="93"/>
      <c r="M46" s="91"/>
      <c r="N46" s="93"/>
      <c r="O46" s="91"/>
      <c r="P46" s="94">
        <v>27.54</v>
      </c>
      <c r="GO46" s="76"/>
      <c r="GP46" s="76"/>
      <c r="GQ46" s="76"/>
      <c r="GR46" s="76"/>
      <c r="GS46" s="76"/>
      <c r="GT46" s="76"/>
      <c r="GU46" s="76"/>
      <c r="GW46" s="43" t="s">
        <v>138</v>
      </c>
      <c r="GX46" s="43"/>
    </row>
    <row r="47" spans="1:207" s="42" customFormat="1" ht="15" x14ac:dyDescent="0.25">
      <c r="A47" s="95"/>
      <c r="B47" s="89" t="s">
        <v>139</v>
      </c>
      <c r="C47" s="280" t="s">
        <v>140</v>
      </c>
      <c r="D47" s="280"/>
      <c r="E47" s="280"/>
      <c r="F47" s="280"/>
      <c r="G47" s="280"/>
      <c r="H47" s="90" t="s">
        <v>141</v>
      </c>
      <c r="I47" s="92">
        <v>3.5000000000000003E-2</v>
      </c>
      <c r="J47" s="97">
        <v>0.3</v>
      </c>
      <c r="K47" s="103">
        <v>3.15E-2</v>
      </c>
      <c r="L47" s="98"/>
      <c r="M47" s="99"/>
      <c r="N47" s="100">
        <v>1556.23</v>
      </c>
      <c r="O47" s="91"/>
      <c r="P47" s="101">
        <v>49.02</v>
      </c>
      <c r="Q47" s="102"/>
      <c r="R47" s="102"/>
      <c r="GO47" s="76"/>
      <c r="GP47" s="76"/>
      <c r="GQ47" s="76"/>
      <c r="GR47" s="76"/>
      <c r="GS47" s="76"/>
      <c r="GT47" s="76"/>
      <c r="GU47" s="76"/>
      <c r="GW47" s="43"/>
      <c r="GX47" s="43" t="s">
        <v>140</v>
      </c>
    </row>
    <row r="48" spans="1:207" s="42" customFormat="1" ht="15" x14ac:dyDescent="0.25">
      <c r="A48" s="104"/>
      <c r="B48" s="89" t="s">
        <v>142</v>
      </c>
      <c r="C48" s="280" t="s">
        <v>143</v>
      </c>
      <c r="D48" s="280"/>
      <c r="E48" s="280"/>
      <c r="F48" s="280"/>
      <c r="G48" s="280"/>
      <c r="H48" s="90" t="s">
        <v>84</v>
      </c>
      <c r="I48" s="92">
        <v>3.5000000000000003E-2</v>
      </c>
      <c r="J48" s="97">
        <v>0.3</v>
      </c>
      <c r="K48" s="103">
        <v>3.15E-2</v>
      </c>
      <c r="L48" s="93"/>
      <c r="M48" s="91"/>
      <c r="N48" s="105">
        <v>412.09</v>
      </c>
      <c r="O48" s="91"/>
      <c r="P48" s="94">
        <v>12.98</v>
      </c>
      <c r="GO48" s="76"/>
      <c r="GP48" s="76"/>
      <c r="GQ48" s="76"/>
      <c r="GR48" s="76"/>
      <c r="GS48" s="76"/>
      <c r="GT48" s="76"/>
      <c r="GU48" s="76"/>
      <c r="GW48" s="43"/>
      <c r="GX48" s="43"/>
      <c r="GY48" s="43" t="s">
        <v>143</v>
      </c>
    </row>
    <row r="49" spans="1:213" s="42" customFormat="1" ht="15" x14ac:dyDescent="0.25">
      <c r="A49" s="95"/>
      <c r="B49" s="89" t="s">
        <v>161</v>
      </c>
      <c r="C49" s="280" t="s">
        <v>162</v>
      </c>
      <c r="D49" s="280"/>
      <c r="E49" s="280"/>
      <c r="F49" s="280"/>
      <c r="G49" s="280"/>
      <c r="H49" s="90" t="s">
        <v>141</v>
      </c>
      <c r="I49" s="96">
        <v>0.02</v>
      </c>
      <c r="J49" s="97">
        <v>0.3</v>
      </c>
      <c r="K49" s="92">
        <v>1.7999999999999999E-2</v>
      </c>
      <c r="L49" s="106">
        <v>55.78</v>
      </c>
      <c r="M49" s="107">
        <v>1.33</v>
      </c>
      <c r="N49" s="100">
        <v>74.19</v>
      </c>
      <c r="O49" s="91"/>
      <c r="P49" s="101">
        <v>1.34</v>
      </c>
      <c r="Q49" s="102"/>
      <c r="R49" s="102"/>
      <c r="GO49" s="76"/>
      <c r="GP49" s="76"/>
      <c r="GQ49" s="76"/>
      <c r="GR49" s="76"/>
      <c r="GS49" s="76"/>
      <c r="GT49" s="76"/>
      <c r="GU49" s="76"/>
      <c r="GW49" s="43"/>
      <c r="GX49" s="43" t="s">
        <v>162</v>
      </c>
      <c r="GY49" s="43"/>
    </row>
    <row r="50" spans="1:213" s="42" customFormat="1" ht="15" x14ac:dyDescent="0.25">
      <c r="A50" s="104"/>
      <c r="B50" s="89" t="s">
        <v>163</v>
      </c>
      <c r="C50" s="280" t="s">
        <v>164</v>
      </c>
      <c r="D50" s="280"/>
      <c r="E50" s="280"/>
      <c r="F50" s="280"/>
      <c r="G50" s="280"/>
      <c r="H50" s="90" t="s">
        <v>84</v>
      </c>
      <c r="I50" s="96">
        <v>0.02</v>
      </c>
      <c r="J50" s="97">
        <v>0.3</v>
      </c>
      <c r="K50" s="92">
        <v>1.7999999999999999E-2</v>
      </c>
      <c r="L50" s="93"/>
      <c r="M50" s="91"/>
      <c r="N50" s="105">
        <v>272.44</v>
      </c>
      <c r="O50" s="91"/>
      <c r="P50" s="94">
        <v>4.9000000000000004</v>
      </c>
      <c r="GO50" s="76"/>
      <c r="GP50" s="76"/>
      <c r="GQ50" s="76"/>
      <c r="GR50" s="76"/>
      <c r="GS50" s="76"/>
      <c r="GT50" s="76"/>
      <c r="GU50" s="76"/>
      <c r="GW50" s="43"/>
      <c r="GX50" s="43"/>
      <c r="GY50" s="43" t="s">
        <v>164</v>
      </c>
    </row>
    <row r="51" spans="1:213" s="42" customFormat="1" ht="15" x14ac:dyDescent="0.25">
      <c r="A51" s="95"/>
      <c r="B51" s="89" t="s">
        <v>144</v>
      </c>
      <c r="C51" s="280" t="s">
        <v>145</v>
      </c>
      <c r="D51" s="280"/>
      <c r="E51" s="280"/>
      <c r="F51" s="280"/>
      <c r="G51" s="280"/>
      <c r="H51" s="90" t="s">
        <v>141</v>
      </c>
      <c r="I51" s="92">
        <v>3.5000000000000003E-2</v>
      </c>
      <c r="J51" s="97">
        <v>0.3</v>
      </c>
      <c r="K51" s="103">
        <v>3.15E-2</v>
      </c>
      <c r="L51" s="106">
        <v>477.92</v>
      </c>
      <c r="M51" s="107">
        <v>1.22</v>
      </c>
      <c r="N51" s="100">
        <v>583.05999999999995</v>
      </c>
      <c r="O51" s="91"/>
      <c r="P51" s="101">
        <v>18.37</v>
      </c>
      <c r="Q51" s="102"/>
      <c r="R51" s="102"/>
      <c r="GO51" s="76"/>
      <c r="GP51" s="76"/>
      <c r="GQ51" s="76"/>
      <c r="GR51" s="76"/>
      <c r="GS51" s="76"/>
      <c r="GT51" s="76"/>
      <c r="GU51" s="76"/>
      <c r="GW51" s="43"/>
      <c r="GX51" s="43" t="s">
        <v>145</v>
      </c>
      <c r="GY51" s="43"/>
    </row>
    <row r="52" spans="1:213" s="42" customFormat="1" ht="15" x14ac:dyDescent="0.25">
      <c r="A52" s="104"/>
      <c r="B52" s="89" t="s">
        <v>146</v>
      </c>
      <c r="C52" s="280" t="s">
        <v>147</v>
      </c>
      <c r="D52" s="280"/>
      <c r="E52" s="280"/>
      <c r="F52" s="280"/>
      <c r="G52" s="280"/>
      <c r="H52" s="90" t="s">
        <v>84</v>
      </c>
      <c r="I52" s="92">
        <v>3.5000000000000003E-2</v>
      </c>
      <c r="J52" s="97">
        <v>0.3</v>
      </c>
      <c r="K52" s="103">
        <v>3.15E-2</v>
      </c>
      <c r="L52" s="93"/>
      <c r="M52" s="91"/>
      <c r="N52" s="105">
        <v>306.77999999999997</v>
      </c>
      <c r="O52" s="91"/>
      <c r="P52" s="94">
        <v>9.66</v>
      </c>
      <c r="GO52" s="76"/>
      <c r="GP52" s="76"/>
      <c r="GQ52" s="76"/>
      <c r="GR52" s="76"/>
      <c r="GS52" s="76"/>
      <c r="GT52" s="76"/>
      <c r="GU52" s="76"/>
      <c r="GW52" s="43"/>
      <c r="GX52" s="43"/>
      <c r="GY52" s="43" t="s">
        <v>147</v>
      </c>
    </row>
    <row r="53" spans="1:213" s="42" customFormat="1" ht="15" x14ac:dyDescent="0.25">
      <c r="A53" s="88"/>
      <c r="B53" s="89" t="s">
        <v>148</v>
      </c>
      <c r="C53" s="280" t="s">
        <v>149</v>
      </c>
      <c r="D53" s="280"/>
      <c r="E53" s="280"/>
      <c r="F53" s="280"/>
      <c r="G53" s="280"/>
      <c r="H53" s="90"/>
      <c r="I53" s="91"/>
      <c r="J53" s="91"/>
      <c r="K53" s="91"/>
      <c r="L53" s="93"/>
      <c r="M53" s="91"/>
      <c r="N53" s="93"/>
      <c r="O53" s="91"/>
      <c r="P53" s="94">
        <v>0</v>
      </c>
      <c r="GO53" s="76"/>
      <c r="GP53" s="76"/>
      <c r="GQ53" s="76"/>
      <c r="GR53" s="76"/>
      <c r="GS53" s="76"/>
      <c r="GT53" s="76"/>
      <c r="GU53" s="76"/>
      <c r="GW53" s="43" t="s">
        <v>149</v>
      </c>
      <c r="GX53" s="43"/>
      <c r="GY53" s="43"/>
    </row>
    <row r="54" spans="1:213" s="42" customFormat="1" ht="15" x14ac:dyDescent="0.25">
      <c r="A54" s="95"/>
      <c r="B54" s="89" t="s">
        <v>165</v>
      </c>
      <c r="C54" s="280" t="s">
        <v>166</v>
      </c>
      <c r="D54" s="280"/>
      <c r="E54" s="280"/>
      <c r="F54" s="280"/>
      <c r="G54" s="280"/>
      <c r="H54" s="90" t="s">
        <v>167</v>
      </c>
      <c r="I54" s="96">
        <v>0.39</v>
      </c>
      <c r="J54" s="108">
        <v>0</v>
      </c>
      <c r="K54" s="108">
        <v>0</v>
      </c>
      <c r="L54" s="106">
        <v>174.93</v>
      </c>
      <c r="M54" s="107">
        <v>1.1499999999999999</v>
      </c>
      <c r="N54" s="100">
        <v>201.17</v>
      </c>
      <c r="O54" s="91"/>
      <c r="P54" s="101">
        <v>0</v>
      </c>
      <c r="Q54" s="102"/>
      <c r="R54" s="102"/>
      <c r="GO54" s="76"/>
      <c r="GP54" s="76"/>
      <c r="GQ54" s="76"/>
      <c r="GR54" s="76"/>
      <c r="GS54" s="76"/>
      <c r="GT54" s="76"/>
      <c r="GU54" s="76"/>
      <c r="GW54" s="43"/>
      <c r="GX54" s="43" t="s">
        <v>166</v>
      </c>
      <c r="GY54" s="43"/>
    </row>
    <row r="55" spans="1:213" s="42" customFormat="1" ht="15" x14ac:dyDescent="0.25">
      <c r="A55" s="95"/>
      <c r="B55" s="89" t="s">
        <v>168</v>
      </c>
      <c r="C55" s="280" t="s">
        <v>169</v>
      </c>
      <c r="D55" s="280"/>
      <c r="E55" s="280"/>
      <c r="F55" s="280"/>
      <c r="G55" s="280"/>
      <c r="H55" s="90" t="s">
        <v>170</v>
      </c>
      <c r="I55" s="97">
        <v>0.1</v>
      </c>
      <c r="J55" s="108">
        <v>0</v>
      </c>
      <c r="K55" s="108">
        <v>0</v>
      </c>
      <c r="L55" s="106">
        <v>944.69</v>
      </c>
      <c r="M55" s="107">
        <v>1.1299999999999999</v>
      </c>
      <c r="N55" s="100">
        <v>1067.5</v>
      </c>
      <c r="O55" s="91"/>
      <c r="P55" s="101">
        <v>0</v>
      </c>
      <c r="Q55" s="102"/>
      <c r="R55" s="102"/>
      <c r="GO55" s="76"/>
      <c r="GP55" s="76"/>
      <c r="GQ55" s="76"/>
      <c r="GR55" s="76"/>
      <c r="GS55" s="76"/>
      <c r="GT55" s="76"/>
      <c r="GU55" s="76"/>
      <c r="GW55" s="43"/>
      <c r="GX55" s="43" t="s">
        <v>169</v>
      </c>
      <c r="GY55" s="43"/>
    </row>
    <row r="56" spans="1:213" s="42" customFormat="1" ht="15" x14ac:dyDescent="0.25">
      <c r="A56" s="109"/>
      <c r="B56" s="86"/>
      <c r="C56" s="311" t="s">
        <v>85</v>
      </c>
      <c r="D56" s="311"/>
      <c r="E56" s="311"/>
      <c r="F56" s="311"/>
      <c r="G56" s="311"/>
      <c r="H56" s="79"/>
      <c r="I56" s="80"/>
      <c r="J56" s="80"/>
      <c r="K56" s="80"/>
      <c r="L56" s="82"/>
      <c r="M56" s="80"/>
      <c r="N56" s="111"/>
      <c r="O56" s="80"/>
      <c r="P56" s="112">
        <v>689.89</v>
      </c>
      <c r="Q56" s="102"/>
      <c r="R56" s="102"/>
      <c r="GO56" s="76"/>
      <c r="GP56" s="76"/>
      <c r="GQ56" s="76"/>
      <c r="GR56" s="76"/>
      <c r="GS56" s="76"/>
      <c r="GT56" s="76"/>
      <c r="GU56" s="76"/>
      <c r="GW56" s="43"/>
      <c r="GX56" s="43"/>
      <c r="GY56" s="43"/>
      <c r="GZ56" s="76" t="s">
        <v>85</v>
      </c>
    </row>
    <row r="57" spans="1:213" s="42" customFormat="1" ht="15" x14ac:dyDescent="0.25">
      <c r="A57" s="104" t="s">
        <v>150</v>
      </c>
      <c r="B57" s="89" t="s">
        <v>151</v>
      </c>
      <c r="C57" s="280" t="s">
        <v>152</v>
      </c>
      <c r="D57" s="280"/>
      <c r="E57" s="280"/>
      <c r="F57" s="280"/>
      <c r="G57" s="280"/>
      <c r="H57" s="90" t="s">
        <v>86</v>
      </c>
      <c r="I57" s="108">
        <v>2</v>
      </c>
      <c r="J57" s="91"/>
      <c r="K57" s="108">
        <v>2</v>
      </c>
      <c r="L57" s="93"/>
      <c r="M57" s="91"/>
      <c r="N57" s="93"/>
      <c r="O57" s="97">
        <v>0.3</v>
      </c>
      <c r="P57" s="94">
        <v>11.87</v>
      </c>
      <c r="GO57" s="76"/>
      <c r="GP57" s="76"/>
      <c r="GQ57" s="76"/>
      <c r="GR57" s="76"/>
      <c r="GS57" s="76"/>
      <c r="GT57" s="76"/>
      <c r="GU57" s="76"/>
      <c r="GW57" s="43"/>
      <c r="GX57" s="43"/>
      <c r="GY57" s="43"/>
      <c r="GZ57" s="76"/>
      <c r="HA57" s="43" t="s">
        <v>152</v>
      </c>
    </row>
    <row r="58" spans="1:213" s="42" customFormat="1" ht="15" x14ac:dyDescent="0.25">
      <c r="A58" s="104"/>
      <c r="B58" s="89"/>
      <c r="C58" s="280" t="s">
        <v>87</v>
      </c>
      <c r="D58" s="280"/>
      <c r="E58" s="280"/>
      <c r="F58" s="280"/>
      <c r="G58" s="280"/>
      <c r="H58" s="90"/>
      <c r="I58" s="91"/>
      <c r="J58" s="91"/>
      <c r="K58" s="91"/>
      <c r="L58" s="93"/>
      <c r="M58" s="91"/>
      <c r="N58" s="93"/>
      <c r="O58" s="91"/>
      <c r="P58" s="94">
        <v>621.16</v>
      </c>
      <c r="GO58" s="76"/>
      <c r="GP58" s="76"/>
      <c r="GQ58" s="76"/>
      <c r="GR58" s="76"/>
      <c r="GS58" s="76"/>
      <c r="GT58" s="76"/>
      <c r="GU58" s="76"/>
      <c r="GW58" s="43"/>
      <c r="GX58" s="43"/>
      <c r="GY58" s="43"/>
      <c r="GZ58" s="76"/>
      <c r="HA58" s="43"/>
      <c r="HB58" s="43" t="s">
        <v>87</v>
      </c>
    </row>
    <row r="59" spans="1:213" s="42" customFormat="1" ht="15" x14ac:dyDescent="0.25">
      <c r="A59" s="104"/>
      <c r="B59" s="89" t="s">
        <v>153</v>
      </c>
      <c r="C59" s="280" t="s">
        <v>154</v>
      </c>
      <c r="D59" s="280"/>
      <c r="E59" s="280"/>
      <c r="F59" s="280"/>
      <c r="G59" s="280"/>
      <c r="H59" s="90" t="s">
        <v>86</v>
      </c>
      <c r="I59" s="108">
        <v>97</v>
      </c>
      <c r="J59" s="91"/>
      <c r="K59" s="108">
        <v>97</v>
      </c>
      <c r="L59" s="93"/>
      <c r="M59" s="91"/>
      <c r="N59" s="93"/>
      <c r="O59" s="91"/>
      <c r="P59" s="94">
        <v>602.53</v>
      </c>
      <c r="GO59" s="76"/>
      <c r="GP59" s="76"/>
      <c r="GQ59" s="76"/>
      <c r="GR59" s="76"/>
      <c r="GS59" s="76"/>
      <c r="GT59" s="76"/>
      <c r="GU59" s="76"/>
      <c r="GW59" s="43"/>
      <c r="GX59" s="43"/>
      <c r="GY59" s="43"/>
      <c r="GZ59" s="76"/>
      <c r="HA59" s="43"/>
      <c r="HB59" s="43" t="s">
        <v>154</v>
      </c>
    </row>
    <row r="60" spans="1:213" s="42" customFormat="1" ht="15" x14ac:dyDescent="0.25">
      <c r="A60" s="104"/>
      <c r="B60" s="89" t="s">
        <v>155</v>
      </c>
      <c r="C60" s="280" t="s">
        <v>156</v>
      </c>
      <c r="D60" s="280"/>
      <c r="E60" s="280"/>
      <c r="F60" s="280"/>
      <c r="G60" s="280"/>
      <c r="H60" s="90" t="s">
        <v>86</v>
      </c>
      <c r="I60" s="108">
        <v>51</v>
      </c>
      <c r="J60" s="91"/>
      <c r="K60" s="108">
        <v>51</v>
      </c>
      <c r="L60" s="93"/>
      <c r="M60" s="91"/>
      <c r="N60" s="93"/>
      <c r="O60" s="91"/>
      <c r="P60" s="94">
        <v>316.79000000000002</v>
      </c>
      <c r="GO60" s="76"/>
      <c r="GP60" s="76"/>
      <c r="GQ60" s="76"/>
      <c r="GR60" s="76"/>
      <c r="GS60" s="76"/>
      <c r="GT60" s="76"/>
      <c r="GU60" s="76"/>
      <c r="GW60" s="43"/>
      <c r="GX60" s="43"/>
      <c r="GY60" s="43"/>
      <c r="GZ60" s="76"/>
      <c r="HA60" s="43"/>
      <c r="HB60" s="43" t="s">
        <v>156</v>
      </c>
    </row>
    <row r="61" spans="1:213" s="42" customFormat="1" ht="15" x14ac:dyDescent="0.25">
      <c r="A61" s="113"/>
      <c r="B61" s="114"/>
      <c r="C61" s="311" t="s">
        <v>88</v>
      </c>
      <c r="D61" s="311"/>
      <c r="E61" s="311"/>
      <c r="F61" s="311"/>
      <c r="G61" s="311"/>
      <c r="H61" s="79"/>
      <c r="I61" s="80"/>
      <c r="J61" s="80"/>
      <c r="K61" s="80"/>
      <c r="L61" s="82"/>
      <c r="M61" s="80"/>
      <c r="N61" s="115">
        <v>540.36</v>
      </c>
      <c r="O61" s="80"/>
      <c r="P61" s="112">
        <v>1621.08</v>
      </c>
      <c r="GO61" s="76"/>
      <c r="GP61" s="76"/>
      <c r="GQ61" s="76"/>
      <c r="GR61" s="76"/>
      <c r="GS61" s="76"/>
      <c r="GT61" s="76"/>
      <c r="GU61" s="76"/>
      <c r="GW61" s="43"/>
      <c r="GX61" s="43"/>
      <c r="GY61" s="43"/>
      <c r="GZ61" s="76"/>
      <c r="HA61" s="43"/>
      <c r="HB61" s="43"/>
      <c r="HC61" s="76" t="s">
        <v>88</v>
      </c>
    </row>
    <row r="62" spans="1:213" s="42" customFormat="1" ht="0.75" customHeight="1" x14ac:dyDescent="0.25">
      <c r="A62" s="116"/>
      <c r="B62" s="117"/>
      <c r="C62" s="117"/>
      <c r="D62" s="117"/>
      <c r="E62" s="117"/>
      <c r="F62" s="117"/>
      <c r="G62" s="117"/>
      <c r="H62" s="118"/>
      <c r="I62" s="119"/>
      <c r="J62" s="119"/>
      <c r="K62" s="119"/>
      <c r="L62" s="120"/>
      <c r="M62" s="119"/>
      <c r="N62" s="120"/>
      <c r="O62" s="119"/>
      <c r="P62" s="121"/>
      <c r="GO62" s="76"/>
      <c r="GP62" s="76"/>
      <c r="GQ62" s="76"/>
      <c r="GR62" s="76"/>
      <c r="GS62" s="76"/>
      <c r="GT62" s="76"/>
      <c r="GU62" s="76"/>
      <c r="GW62" s="43"/>
      <c r="GX62" s="43"/>
      <c r="GY62" s="43"/>
      <c r="GZ62" s="76"/>
      <c r="HA62" s="43"/>
      <c r="HB62" s="43"/>
      <c r="HC62" s="76"/>
    </row>
    <row r="63" spans="1:213" s="42" customFormat="1" ht="15" x14ac:dyDescent="0.25">
      <c r="A63" s="109"/>
      <c r="B63" s="122"/>
      <c r="C63" s="313" t="s">
        <v>207</v>
      </c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124"/>
      <c r="Q63" s="125"/>
      <c r="R63" s="126"/>
      <c r="GO63" s="76"/>
      <c r="GP63" s="76"/>
      <c r="GQ63" s="76"/>
      <c r="GR63" s="76"/>
      <c r="GS63" s="76"/>
      <c r="GT63" s="76"/>
      <c r="GU63" s="76"/>
      <c r="GW63" s="43"/>
      <c r="GX63" s="43"/>
      <c r="GY63" s="43"/>
      <c r="GZ63" s="76"/>
      <c r="HA63" s="43"/>
      <c r="HB63" s="43"/>
      <c r="HC63" s="76"/>
      <c r="HD63" s="76" t="s">
        <v>207</v>
      </c>
    </row>
    <row r="64" spans="1:213" s="42" customFormat="1" ht="15" x14ac:dyDescent="0.25">
      <c r="A64" s="109"/>
      <c r="B64" s="86"/>
      <c r="C64" s="312" t="s">
        <v>89</v>
      </c>
      <c r="D64" s="312"/>
      <c r="E64" s="312"/>
      <c r="F64" s="312"/>
      <c r="G64" s="312"/>
      <c r="H64" s="312"/>
      <c r="I64" s="312"/>
      <c r="J64" s="312"/>
      <c r="K64" s="312"/>
      <c r="L64" s="312"/>
      <c r="M64" s="312"/>
      <c r="N64" s="312"/>
      <c r="O64" s="312"/>
      <c r="P64" s="127">
        <v>701.76</v>
      </c>
      <c r="GO64" s="76"/>
      <c r="GP64" s="76"/>
      <c r="GQ64" s="76"/>
      <c r="GR64" s="76"/>
      <c r="GS64" s="76"/>
      <c r="GT64" s="76"/>
      <c r="GU64" s="76"/>
      <c r="GW64" s="43"/>
      <c r="GX64" s="43"/>
      <c r="GY64" s="43"/>
      <c r="GZ64" s="76"/>
      <c r="HA64" s="43"/>
      <c r="HB64" s="43"/>
      <c r="HC64" s="76"/>
      <c r="HD64" s="76"/>
      <c r="HE64" s="87" t="s">
        <v>89</v>
      </c>
    </row>
    <row r="65" spans="1:213" s="42" customFormat="1" ht="15" x14ac:dyDescent="0.25">
      <c r="A65" s="109"/>
      <c r="B65" s="86"/>
      <c r="C65" s="312" t="s">
        <v>90</v>
      </c>
      <c r="D65" s="312"/>
      <c r="E65" s="312"/>
      <c r="F65" s="312"/>
      <c r="G65" s="312"/>
      <c r="H65" s="312"/>
      <c r="I65" s="312"/>
      <c r="J65" s="312"/>
      <c r="K65" s="312"/>
      <c r="L65" s="312"/>
      <c r="M65" s="312"/>
      <c r="N65" s="312"/>
      <c r="O65" s="312"/>
      <c r="P65" s="128"/>
      <c r="GO65" s="76"/>
      <c r="GP65" s="76"/>
      <c r="GQ65" s="76"/>
      <c r="GR65" s="76"/>
      <c r="GS65" s="76"/>
      <c r="GT65" s="76"/>
      <c r="GU65" s="76"/>
      <c r="GW65" s="43"/>
      <c r="GX65" s="43"/>
      <c r="GY65" s="43"/>
      <c r="GZ65" s="76"/>
      <c r="HA65" s="43"/>
      <c r="HB65" s="43"/>
      <c r="HC65" s="76"/>
      <c r="HD65" s="76"/>
      <c r="HE65" s="87" t="s">
        <v>90</v>
      </c>
    </row>
    <row r="66" spans="1:213" s="42" customFormat="1" ht="15" x14ac:dyDescent="0.25">
      <c r="A66" s="109"/>
      <c r="B66" s="86"/>
      <c r="C66" s="312" t="s">
        <v>91</v>
      </c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  <c r="P66" s="127">
        <v>593.62</v>
      </c>
      <c r="GO66" s="76"/>
      <c r="GP66" s="76"/>
      <c r="GQ66" s="76"/>
      <c r="GR66" s="76"/>
      <c r="GS66" s="76"/>
      <c r="GT66" s="76"/>
      <c r="GU66" s="76"/>
      <c r="GW66" s="43"/>
      <c r="GX66" s="43"/>
      <c r="GY66" s="43"/>
      <c r="GZ66" s="76"/>
      <c r="HA66" s="43"/>
      <c r="HB66" s="43"/>
      <c r="HC66" s="76"/>
      <c r="HD66" s="76"/>
      <c r="HE66" s="87" t="s">
        <v>91</v>
      </c>
    </row>
    <row r="67" spans="1:213" s="42" customFormat="1" ht="15" x14ac:dyDescent="0.25">
      <c r="A67" s="109"/>
      <c r="B67" s="86"/>
      <c r="C67" s="312" t="s">
        <v>173</v>
      </c>
      <c r="D67" s="312"/>
      <c r="E67" s="312"/>
      <c r="F67" s="312"/>
      <c r="G67" s="312"/>
      <c r="H67" s="312"/>
      <c r="I67" s="312"/>
      <c r="J67" s="312"/>
      <c r="K67" s="312"/>
      <c r="L67" s="312"/>
      <c r="M67" s="312"/>
      <c r="N67" s="312"/>
      <c r="O67" s="312"/>
      <c r="P67" s="127">
        <v>68.73</v>
      </c>
      <c r="GO67" s="76"/>
      <c r="GP67" s="76"/>
      <c r="GQ67" s="76"/>
      <c r="GR67" s="76"/>
      <c r="GS67" s="76"/>
      <c r="GT67" s="76"/>
      <c r="GU67" s="76"/>
      <c r="GW67" s="43"/>
      <c r="GX67" s="43"/>
      <c r="GY67" s="43"/>
      <c r="GZ67" s="76"/>
      <c r="HA67" s="43"/>
      <c r="HB67" s="43"/>
      <c r="HC67" s="76"/>
      <c r="HD67" s="76"/>
      <c r="HE67" s="87" t="s">
        <v>173</v>
      </c>
    </row>
    <row r="68" spans="1:213" s="42" customFormat="1" ht="15" x14ac:dyDescent="0.25">
      <c r="A68" s="109"/>
      <c r="B68" s="86"/>
      <c r="C68" s="312" t="s">
        <v>174</v>
      </c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  <c r="O68" s="312"/>
      <c r="P68" s="127">
        <v>27.54</v>
      </c>
      <c r="GO68" s="76"/>
      <c r="GP68" s="76"/>
      <c r="GQ68" s="76"/>
      <c r="GR68" s="76"/>
      <c r="GS68" s="76"/>
      <c r="GT68" s="76"/>
      <c r="GU68" s="76"/>
      <c r="GW68" s="43"/>
      <c r="GX68" s="43"/>
      <c r="GY68" s="43"/>
      <c r="GZ68" s="76"/>
      <c r="HA68" s="43"/>
      <c r="HB68" s="43"/>
      <c r="HC68" s="76"/>
      <c r="HD68" s="76"/>
      <c r="HE68" s="87" t="s">
        <v>174</v>
      </c>
    </row>
    <row r="69" spans="1:213" s="42" customFormat="1" ht="15" x14ac:dyDescent="0.25">
      <c r="A69" s="109"/>
      <c r="B69" s="86"/>
      <c r="C69" s="312" t="s">
        <v>175</v>
      </c>
      <c r="D69" s="312"/>
      <c r="E69" s="312"/>
      <c r="F69" s="312"/>
      <c r="G69" s="312"/>
      <c r="H69" s="312"/>
      <c r="I69" s="312"/>
      <c r="J69" s="312"/>
      <c r="K69" s="312"/>
      <c r="L69" s="312"/>
      <c r="M69" s="312"/>
      <c r="N69" s="312"/>
      <c r="O69" s="312"/>
      <c r="P69" s="127">
        <v>11.87</v>
      </c>
      <c r="GO69" s="76"/>
      <c r="GP69" s="76"/>
      <c r="GQ69" s="76"/>
      <c r="GR69" s="76"/>
      <c r="GS69" s="76"/>
      <c r="GT69" s="76"/>
      <c r="GU69" s="76"/>
      <c r="GW69" s="43"/>
      <c r="GX69" s="43"/>
      <c r="GY69" s="43"/>
      <c r="GZ69" s="76"/>
      <c r="HA69" s="43"/>
      <c r="HB69" s="43"/>
      <c r="HC69" s="76"/>
      <c r="HD69" s="76"/>
      <c r="HE69" s="87" t="s">
        <v>175</v>
      </c>
    </row>
    <row r="70" spans="1:213" s="42" customFormat="1" ht="15" x14ac:dyDescent="0.25">
      <c r="A70" s="109"/>
      <c r="B70" s="86"/>
      <c r="C70" s="312" t="s">
        <v>176</v>
      </c>
      <c r="D70" s="312"/>
      <c r="E70" s="312"/>
      <c r="F70" s="312"/>
      <c r="G70" s="312"/>
      <c r="H70" s="312"/>
      <c r="I70" s="312"/>
      <c r="J70" s="312"/>
      <c r="K70" s="312"/>
      <c r="L70" s="312"/>
      <c r="M70" s="312"/>
      <c r="N70" s="312"/>
      <c r="O70" s="312"/>
      <c r="P70" s="129">
        <v>1621.08</v>
      </c>
      <c r="GO70" s="76"/>
      <c r="GP70" s="76"/>
      <c r="GQ70" s="76"/>
      <c r="GR70" s="76"/>
      <c r="GS70" s="76"/>
      <c r="GT70" s="76"/>
      <c r="GU70" s="76"/>
      <c r="GW70" s="43"/>
      <c r="GX70" s="43"/>
      <c r="GY70" s="43"/>
      <c r="GZ70" s="76"/>
      <c r="HA70" s="43"/>
      <c r="HB70" s="43"/>
      <c r="HC70" s="76"/>
      <c r="HD70" s="76"/>
      <c r="HE70" s="87" t="s">
        <v>176</v>
      </c>
    </row>
    <row r="71" spans="1:213" s="42" customFormat="1" ht="15" x14ac:dyDescent="0.25">
      <c r="A71" s="109"/>
      <c r="B71" s="86"/>
      <c r="C71" s="312" t="s">
        <v>90</v>
      </c>
      <c r="D71" s="312"/>
      <c r="E71" s="312"/>
      <c r="F71" s="312"/>
      <c r="G71" s="312"/>
      <c r="H71" s="312"/>
      <c r="I71" s="312"/>
      <c r="J71" s="312"/>
      <c r="K71" s="312"/>
      <c r="L71" s="312"/>
      <c r="M71" s="312"/>
      <c r="N71" s="312"/>
      <c r="O71" s="312"/>
      <c r="P71" s="128"/>
      <c r="GO71" s="76"/>
      <c r="GP71" s="76"/>
      <c r="GQ71" s="76"/>
      <c r="GR71" s="76"/>
      <c r="GS71" s="76"/>
      <c r="GT71" s="76"/>
      <c r="GU71" s="76"/>
      <c r="GW71" s="43"/>
      <c r="GX71" s="43"/>
      <c r="GY71" s="43"/>
      <c r="GZ71" s="76"/>
      <c r="HA71" s="43"/>
      <c r="HB71" s="43"/>
      <c r="HC71" s="76"/>
      <c r="HD71" s="76"/>
      <c r="HE71" s="87" t="s">
        <v>90</v>
      </c>
    </row>
    <row r="72" spans="1:213" s="42" customFormat="1" ht="15" x14ac:dyDescent="0.25">
      <c r="A72" s="109"/>
      <c r="B72" s="86"/>
      <c r="C72" s="312" t="s">
        <v>177</v>
      </c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  <c r="O72" s="312"/>
      <c r="P72" s="127">
        <v>593.62</v>
      </c>
      <c r="GO72" s="76"/>
      <c r="GP72" s="76"/>
      <c r="GQ72" s="76"/>
      <c r="GR72" s="76"/>
      <c r="GS72" s="76"/>
      <c r="GT72" s="76"/>
      <c r="GU72" s="76"/>
      <c r="GW72" s="43"/>
      <c r="GX72" s="43"/>
      <c r="GY72" s="43"/>
      <c r="GZ72" s="76"/>
      <c r="HA72" s="43"/>
      <c r="HB72" s="43"/>
      <c r="HC72" s="76"/>
      <c r="HD72" s="76"/>
      <c r="HE72" s="87" t="s">
        <v>177</v>
      </c>
    </row>
    <row r="73" spans="1:213" s="42" customFormat="1" ht="15" x14ac:dyDescent="0.25">
      <c r="A73" s="109"/>
      <c r="B73" s="86"/>
      <c r="C73" s="312" t="s">
        <v>178</v>
      </c>
      <c r="D73" s="312"/>
      <c r="E73" s="312"/>
      <c r="F73" s="312"/>
      <c r="G73" s="312"/>
      <c r="H73" s="312"/>
      <c r="I73" s="312"/>
      <c r="J73" s="312"/>
      <c r="K73" s="312"/>
      <c r="L73" s="312"/>
      <c r="M73" s="312"/>
      <c r="N73" s="312"/>
      <c r="O73" s="312"/>
      <c r="P73" s="127">
        <v>68.73</v>
      </c>
      <c r="GO73" s="76"/>
      <c r="GP73" s="76"/>
      <c r="GQ73" s="76"/>
      <c r="GR73" s="76"/>
      <c r="GS73" s="76"/>
      <c r="GT73" s="76"/>
      <c r="GU73" s="76"/>
      <c r="GW73" s="43"/>
      <c r="GX73" s="43"/>
      <c r="GY73" s="43"/>
      <c r="GZ73" s="76"/>
      <c r="HA73" s="43"/>
      <c r="HB73" s="43"/>
      <c r="HC73" s="76"/>
      <c r="HD73" s="76"/>
      <c r="HE73" s="87" t="s">
        <v>178</v>
      </c>
    </row>
    <row r="74" spans="1:213" s="42" customFormat="1" ht="15" x14ac:dyDescent="0.25">
      <c r="A74" s="109"/>
      <c r="B74" s="86"/>
      <c r="C74" s="312" t="s">
        <v>179</v>
      </c>
      <c r="D74" s="312"/>
      <c r="E74" s="312"/>
      <c r="F74" s="312"/>
      <c r="G74" s="312"/>
      <c r="H74" s="312"/>
      <c r="I74" s="312"/>
      <c r="J74" s="312"/>
      <c r="K74" s="312"/>
      <c r="L74" s="312"/>
      <c r="M74" s="312"/>
      <c r="N74" s="312"/>
      <c r="O74" s="312"/>
      <c r="P74" s="127">
        <v>27.54</v>
      </c>
      <c r="GO74" s="76"/>
      <c r="GP74" s="76"/>
      <c r="GQ74" s="76"/>
      <c r="GR74" s="76"/>
      <c r="GS74" s="76"/>
      <c r="GT74" s="76"/>
      <c r="GU74" s="76"/>
      <c r="GW74" s="43"/>
      <c r="GX74" s="43"/>
      <c r="GY74" s="43"/>
      <c r="GZ74" s="76"/>
      <c r="HA74" s="43"/>
      <c r="HB74" s="43"/>
      <c r="HC74" s="76"/>
      <c r="HD74" s="76"/>
      <c r="HE74" s="87" t="s">
        <v>179</v>
      </c>
    </row>
    <row r="75" spans="1:213" s="42" customFormat="1" ht="15" x14ac:dyDescent="0.25">
      <c r="A75" s="109"/>
      <c r="B75" s="86"/>
      <c r="C75" s="312" t="s">
        <v>180</v>
      </c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127">
        <v>11.87</v>
      </c>
      <c r="GO75" s="76"/>
      <c r="GP75" s="76"/>
      <c r="GQ75" s="76"/>
      <c r="GR75" s="76"/>
      <c r="GS75" s="76"/>
      <c r="GT75" s="76"/>
      <c r="GU75" s="76"/>
      <c r="GW75" s="43"/>
      <c r="GX75" s="43"/>
      <c r="GY75" s="43"/>
      <c r="GZ75" s="76"/>
      <c r="HA75" s="43"/>
      <c r="HB75" s="43"/>
      <c r="HC75" s="76"/>
      <c r="HD75" s="76"/>
      <c r="HE75" s="87" t="s">
        <v>180</v>
      </c>
    </row>
    <row r="76" spans="1:213" s="42" customFormat="1" ht="15" x14ac:dyDescent="0.25">
      <c r="A76" s="109"/>
      <c r="B76" s="86"/>
      <c r="C76" s="312" t="s">
        <v>181</v>
      </c>
      <c r="D76" s="312"/>
      <c r="E76" s="312"/>
      <c r="F76" s="312"/>
      <c r="G76" s="312"/>
      <c r="H76" s="312"/>
      <c r="I76" s="312"/>
      <c r="J76" s="312"/>
      <c r="K76" s="312"/>
      <c r="L76" s="312"/>
      <c r="M76" s="312"/>
      <c r="N76" s="312"/>
      <c r="O76" s="312"/>
      <c r="P76" s="127">
        <v>602.53</v>
      </c>
      <c r="GO76" s="76"/>
      <c r="GP76" s="76"/>
      <c r="GQ76" s="76"/>
      <c r="GR76" s="76"/>
      <c r="GS76" s="76"/>
      <c r="GT76" s="76"/>
      <c r="GU76" s="76"/>
      <c r="GW76" s="43"/>
      <c r="GX76" s="43"/>
      <c r="GY76" s="43"/>
      <c r="GZ76" s="76"/>
      <c r="HA76" s="43"/>
      <c r="HB76" s="43"/>
      <c r="HC76" s="76"/>
      <c r="HD76" s="76"/>
      <c r="HE76" s="87" t="s">
        <v>181</v>
      </c>
    </row>
    <row r="77" spans="1:213" s="42" customFormat="1" ht="15" x14ac:dyDescent="0.25">
      <c r="A77" s="109"/>
      <c r="B77" s="86"/>
      <c r="C77" s="312" t="s">
        <v>182</v>
      </c>
      <c r="D77" s="312"/>
      <c r="E77" s="312"/>
      <c r="F77" s="312"/>
      <c r="G77" s="312"/>
      <c r="H77" s="312"/>
      <c r="I77" s="312"/>
      <c r="J77" s="312"/>
      <c r="K77" s="312"/>
      <c r="L77" s="312"/>
      <c r="M77" s="312"/>
      <c r="N77" s="312"/>
      <c r="O77" s="312"/>
      <c r="P77" s="127">
        <v>316.79000000000002</v>
      </c>
      <c r="GO77" s="76"/>
      <c r="GP77" s="76"/>
      <c r="GQ77" s="76"/>
      <c r="GR77" s="76"/>
      <c r="GS77" s="76"/>
      <c r="GT77" s="76"/>
      <c r="GU77" s="76"/>
      <c r="GW77" s="43"/>
      <c r="GX77" s="43"/>
      <c r="GY77" s="43"/>
      <c r="GZ77" s="76"/>
      <c r="HA77" s="43"/>
      <c r="HB77" s="43"/>
      <c r="HC77" s="76"/>
      <c r="HD77" s="76"/>
      <c r="HE77" s="87" t="s">
        <v>182</v>
      </c>
    </row>
    <row r="78" spans="1:213" s="42" customFormat="1" ht="15" x14ac:dyDescent="0.25">
      <c r="A78" s="109"/>
      <c r="B78" s="86"/>
      <c r="C78" s="312" t="s">
        <v>92</v>
      </c>
      <c r="D78" s="312"/>
      <c r="E78" s="312"/>
      <c r="F78" s="312"/>
      <c r="G78" s="312"/>
      <c r="H78" s="312"/>
      <c r="I78" s="312"/>
      <c r="J78" s="312"/>
      <c r="K78" s="312"/>
      <c r="L78" s="312"/>
      <c r="M78" s="312"/>
      <c r="N78" s="312"/>
      <c r="O78" s="312"/>
      <c r="P78" s="127">
        <v>621.16</v>
      </c>
      <c r="GO78" s="76"/>
      <c r="GP78" s="76"/>
      <c r="GQ78" s="76"/>
      <c r="GR78" s="76"/>
      <c r="GS78" s="76"/>
      <c r="GT78" s="76"/>
      <c r="GU78" s="76"/>
      <c r="GW78" s="43"/>
      <c r="GX78" s="43"/>
      <c r="GY78" s="43"/>
      <c r="GZ78" s="76"/>
      <c r="HA78" s="43"/>
      <c r="HB78" s="43"/>
      <c r="HC78" s="76"/>
      <c r="HD78" s="76"/>
      <c r="HE78" s="87" t="s">
        <v>92</v>
      </c>
    </row>
    <row r="79" spans="1:213" s="42" customFormat="1" ht="15" x14ac:dyDescent="0.25">
      <c r="A79" s="109"/>
      <c r="B79" s="86"/>
      <c r="C79" s="312" t="s">
        <v>93</v>
      </c>
      <c r="D79" s="312"/>
      <c r="E79" s="312"/>
      <c r="F79" s="312"/>
      <c r="G79" s="312"/>
      <c r="H79" s="312"/>
      <c r="I79" s="312"/>
      <c r="J79" s="312"/>
      <c r="K79" s="312"/>
      <c r="L79" s="312"/>
      <c r="M79" s="312"/>
      <c r="N79" s="312"/>
      <c r="O79" s="312"/>
      <c r="P79" s="127">
        <v>602.53</v>
      </c>
      <c r="GO79" s="76"/>
      <c r="GP79" s="76"/>
      <c r="GQ79" s="76"/>
      <c r="GR79" s="76"/>
      <c r="GS79" s="76"/>
      <c r="GT79" s="76"/>
      <c r="GU79" s="76"/>
      <c r="GW79" s="43"/>
      <c r="GX79" s="43"/>
      <c r="GY79" s="43"/>
      <c r="GZ79" s="76"/>
      <c r="HA79" s="43"/>
      <c r="HB79" s="43"/>
      <c r="HC79" s="76"/>
      <c r="HD79" s="76"/>
      <c r="HE79" s="87" t="s">
        <v>93</v>
      </c>
    </row>
    <row r="80" spans="1:213" s="42" customFormat="1" ht="15" x14ac:dyDescent="0.25">
      <c r="A80" s="109"/>
      <c r="B80" s="86"/>
      <c r="C80" s="312" t="s">
        <v>94</v>
      </c>
      <c r="D80" s="312"/>
      <c r="E80" s="312"/>
      <c r="F80" s="312"/>
      <c r="G80" s="312"/>
      <c r="H80" s="312"/>
      <c r="I80" s="312"/>
      <c r="J80" s="312"/>
      <c r="K80" s="312"/>
      <c r="L80" s="312"/>
      <c r="M80" s="312"/>
      <c r="N80" s="312"/>
      <c r="O80" s="312"/>
      <c r="P80" s="127">
        <v>316.79000000000002</v>
      </c>
      <c r="GO80" s="76"/>
      <c r="GP80" s="76"/>
      <c r="GQ80" s="76"/>
      <c r="GR80" s="76"/>
      <c r="GS80" s="76"/>
      <c r="GT80" s="76"/>
      <c r="GU80" s="76"/>
      <c r="GW80" s="43"/>
      <c r="GX80" s="43"/>
      <c r="GY80" s="43"/>
      <c r="GZ80" s="76"/>
      <c r="HA80" s="43"/>
      <c r="HB80" s="43"/>
      <c r="HC80" s="76"/>
      <c r="HD80" s="76"/>
      <c r="HE80" s="87" t="s">
        <v>94</v>
      </c>
    </row>
    <row r="81" spans="1:218" s="42" customFormat="1" ht="15" x14ac:dyDescent="0.25">
      <c r="A81" s="109"/>
      <c r="B81" s="122"/>
      <c r="C81" s="313" t="s">
        <v>208</v>
      </c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130">
        <v>1621.08</v>
      </c>
      <c r="Q81" s="131"/>
      <c r="R81" s="132"/>
      <c r="GO81" s="76"/>
      <c r="GP81" s="76"/>
      <c r="GQ81" s="76"/>
      <c r="GR81" s="76"/>
      <c r="GS81" s="76"/>
      <c r="GT81" s="76"/>
      <c r="GU81" s="76"/>
      <c r="GW81" s="43"/>
      <c r="GX81" s="43"/>
      <c r="GY81" s="43"/>
      <c r="GZ81" s="76"/>
      <c r="HA81" s="43"/>
      <c r="HB81" s="43"/>
      <c r="HC81" s="76"/>
      <c r="HD81" s="76"/>
      <c r="HF81" s="76" t="s">
        <v>208</v>
      </c>
    </row>
    <row r="82" spans="1:218" s="42" customFormat="1" ht="15" x14ac:dyDescent="0.25">
      <c r="A82" s="109"/>
      <c r="B82" s="122"/>
      <c r="C82" s="313" t="s">
        <v>95</v>
      </c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133"/>
      <c r="Q82" s="134"/>
      <c r="R82" s="132"/>
      <c r="GO82" s="76"/>
      <c r="GP82" s="76"/>
      <c r="GQ82" s="76"/>
      <c r="GR82" s="76"/>
      <c r="GS82" s="76"/>
      <c r="GT82" s="76"/>
      <c r="GU82" s="76"/>
      <c r="GW82" s="43"/>
      <c r="GX82" s="43"/>
      <c r="GY82" s="43"/>
      <c r="GZ82" s="76"/>
      <c r="HA82" s="43"/>
      <c r="HB82" s="43"/>
      <c r="HC82" s="76"/>
      <c r="HD82" s="76"/>
      <c r="HF82" s="76"/>
      <c r="HG82" s="76" t="s">
        <v>95</v>
      </c>
    </row>
    <row r="83" spans="1:218" s="42" customFormat="1" ht="15" x14ac:dyDescent="0.25">
      <c r="A83" s="109"/>
      <c r="B83" s="122"/>
      <c r="C83" s="314" t="s">
        <v>96</v>
      </c>
      <c r="D83" s="314"/>
      <c r="E83" s="314"/>
      <c r="F83" s="314"/>
      <c r="G83" s="314"/>
      <c r="H83" s="314"/>
      <c r="I83" s="314"/>
      <c r="J83" s="314"/>
      <c r="K83" s="135">
        <v>1.9350000000000001</v>
      </c>
      <c r="L83" s="314"/>
      <c r="M83" s="314"/>
      <c r="N83" s="314"/>
      <c r="O83" s="314"/>
      <c r="P83" s="128"/>
      <c r="Q83" s="134"/>
      <c r="R83" s="132"/>
      <c r="GO83" s="76"/>
      <c r="GP83" s="76"/>
      <c r="GQ83" s="76"/>
      <c r="GR83" s="76"/>
      <c r="GS83" s="76"/>
      <c r="GT83" s="76"/>
      <c r="GU83" s="76"/>
      <c r="GW83" s="43"/>
      <c r="GX83" s="43"/>
      <c r="GY83" s="43"/>
      <c r="GZ83" s="76"/>
      <c r="HA83" s="43"/>
      <c r="HB83" s="43"/>
      <c r="HC83" s="76"/>
      <c r="HD83" s="76"/>
      <c r="HF83" s="76"/>
      <c r="HG83" s="76"/>
      <c r="HH83" s="87" t="s">
        <v>96</v>
      </c>
    </row>
    <row r="84" spans="1:218" s="42" customFormat="1" ht="15" x14ac:dyDescent="0.25">
      <c r="A84" s="109"/>
      <c r="B84" s="122"/>
      <c r="C84" s="314" t="s">
        <v>184</v>
      </c>
      <c r="D84" s="314"/>
      <c r="E84" s="314"/>
      <c r="F84" s="314"/>
      <c r="G84" s="314"/>
      <c r="H84" s="314"/>
      <c r="I84" s="314"/>
      <c r="J84" s="314"/>
      <c r="K84" s="135">
        <v>8.1000000000000003E-2</v>
      </c>
      <c r="L84" s="314"/>
      <c r="M84" s="314"/>
      <c r="N84" s="314"/>
      <c r="O84" s="314"/>
      <c r="P84" s="128"/>
      <c r="Q84" s="134"/>
      <c r="R84" s="132"/>
      <c r="GO84" s="76"/>
      <c r="GP84" s="76"/>
      <c r="GQ84" s="76"/>
      <c r="GR84" s="76"/>
      <c r="GS84" s="76"/>
      <c r="GT84" s="76"/>
      <c r="GU84" s="76"/>
      <c r="GW84" s="43"/>
      <c r="GX84" s="43"/>
      <c r="GY84" s="43"/>
      <c r="GZ84" s="76"/>
      <c r="HA84" s="43"/>
      <c r="HB84" s="43"/>
      <c r="HC84" s="76"/>
      <c r="HD84" s="76"/>
      <c r="HF84" s="76"/>
      <c r="HG84" s="76"/>
      <c r="HH84" s="87" t="s">
        <v>184</v>
      </c>
    </row>
    <row r="85" spans="1:218" s="42" customFormat="1" ht="0.75" customHeight="1" x14ac:dyDescent="0.25">
      <c r="A85" s="136"/>
      <c r="B85" s="137"/>
      <c r="C85" s="138"/>
      <c r="D85" s="138"/>
      <c r="E85" s="138"/>
      <c r="F85" s="138"/>
      <c r="G85" s="138"/>
      <c r="H85" s="138"/>
      <c r="I85" s="138"/>
      <c r="J85" s="138"/>
      <c r="K85" s="139"/>
      <c r="L85" s="138"/>
      <c r="M85" s="138"/>
      <c r="N85" s="138"/>
      <c r="O85" s="138"/>
      <c r="P85" s="140"/>
      <c r="Q85" s="134"/>
      <c r="R85" s="132"/>
      <c r="GO85" s="76"/>
      <c r="GP85" s="76"/>
      <c r="GQ85" s="76"/>
      <c r="GR85" s="76"/>
      <c r="GS85" s="76"/>
      <c r="GT85" s="76"/>
      <c r="GU85" s="76"/>
      <c r="GW85" s="43"/>
      <c r="GX85" s="43"/>
      <c r="GY85" s="43"/>
      <c r="GZ85" s="76"/>
      <c r="HA85" s="43"/>
      <c r="HB85" s="43"/>
      <c r="HC85" s="76"/>
      <c r="HD85" s="76"/>
      <c r="HF85" s="76"/>
      <c r="HG85" s="76"/>
    </row>
    <row r="86" spans="1:218" s="42" customFormat="1" ht="15" x14ac:dyDescent="0.25">
      <c r="A86" s="109"/>
      <c r="B86" s="122"/>
      <c r="C86" s="313" t="s">
        <v>8</v>
      </c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124"/>
      <c r="Q86" s="125"/>
      <c r="R86" s="126"/>
      <c r="HI86" s="76" t="s">
        <v>8</v>
      </c>
    </row>
    <row r="87" spans="1:218" s="42" customFormat="1" ht="15" x14ac:dyDescent="0.25">
      <c r="A87" s="109"/>
      <c r="B87" s="86"/>
      <c r="C87" s="312" t="s">
        <v>97</v>
      </c>
      <c r="D87" s="312"/>
      <c r="E87" s="312"/>
      <c r="F87" s="312"/>
      <c r="G87" s="312"/>
      <c r="H87" s="312"/>
      <c r="I87" s="312"/>
      <c r="J87" s="312"/>
      <c r="K87" s="312"/>
      <c r="L87" s="312"/>
      <c r="M87" s="312"/>
      <c r="N87" s="312"/>
      <c r="O87" s="312"/>
      <c r="P87" s="127">
        <v>701.76</v>
      </c>
      <c r="Q87" s="125"/>
      <c r="R87" s="141"/>
      <c r="HI87" s="76"/>
      <c r="HJ87" s="87" t="s">
        <v>97</v>
      </c>
    </row>
    <row r="88" spans="1:218" s="42" customFormat="1" ht="15" x14ac:dyDescent="0.25">
      <c r="A88" s="109"/>
      <c r="B88" s="86"/>
      <c r="C88" s="312" t="s">
        <v>90</v>
      </c>
      <c r="D88" s="312"/>
      <c r="E88" s="312"/>
      <c r="F88" s="312"/>
      <c r="G88" s="312"/>
      <c r="H88" s="312"/>
      <c r="I88" s="312"/>
      <c r="J88" s="312"/>
      <c r="K88" s="312"/>
      <c r="L88" s="312"/>
      <c r="M88" s="312"/>
      <c r="N88" s="312"/>
      <c r="O88" s="312"/>
      <c r="P88" s="128"/>
      <c r="Q88" s="125"/>
      <c r="R88" s="141"/>
      <c r="HI88" s="76"/>
      <c r="HJ88" s="87" t="s">
        <v>90</v>
      </c>
    </row>
    <row r="89" spans="1:218" s="42" customFormat="1" ht="15" x14ac:dyDescent="0.25">
      <c r="A89" s="109"/>
      <c r="B89" s="86"/>
      <c r="C89" s="312" t="s">
        <v>91</v>
      </c>
      <c r="D89" s="312"/>
      <c r="E89" s="312"/>
      <c r="F89" s="312"/>
      <c r="G89" s="312"/>
      <c r="H89" s="312"/>
      <c r="I89" s="312"/>
      <c r="J89" s="312"/>
      <c r="K89" s="312"/>
      <c r="L89" s="312"/>
      <c r="M89" s="312"/>
      <c r="N89" s="312"/>
      <c r="O89" s="312"/>
      <c r="P89" s="127">
        <v>593.62</v>
      </c>
      <c r="Q89" s="125"/>
      <c r="R89" s="141"/>
      <c r="HI89" s="76"/>
      <c r="HJ89" s="87" t="s">
        <v>91</v>
      </c>
    </row>
    <row r="90" spans="1:218" s="42" customFormat="1" ht="15" x14ac:dyDescent="0.25">
      <c r="A90" s="109"/>
      <c r="B90" s="86"/>
      <c r="C90" s="312" t="s">
        <v>173</v>
      </c>
      <c r="D90" s="312"/>
      <c r="E90" s="312"/>
      <c r="F90" s="312"/>
      <c r="G90" s="312"/>
      <c r="H90" s="312"/>
      <c r="I90" s="312"/>
      <c r="J90" s="312"/>
      <c r="K90" s="312"/>
      <c r="L90" s="312"/>
      <c r="M90" s="312"/>
      <c r="N90" s="312"/>
      <c r="O90" s="312"/>
      <c r="P90" s="127">
        <v>68.73</v>
      </c>
      <c r="Q90" s="125"/>
      <c r="R90" s="141"/>
      <c r="HI90" s="76"/>
      <c r="HJ90" s="87" t="s">
        <v>173</v>
      </c>
    </row>
    <row r="91" spans="1:218" s="42" customFormat="1" ht="15" x14ac:dyDescent="0.25">
      <c r="A91" s="109"/>
      <c r="B91" s="86"/>
      <c r="C91" s="312" t="s">
        <v>174</v>
      </c>
      <c r="D91" s="312"/>
      <c r="E91" s="312"/>
      <c r="F91" s="312"/>
      <c r="G91" s="312"/>
      <c r="H91" s="312"/>
      <c r="I91" s="312"/>
      <c r="J91" s="312"/>
      <c r="K91" s="312"/>
      <c r="L91" s="312"/>
      <c r="M91" s="312"/>
      <c r="N91" s="312"/>
      <c r="O91" s="312"/>
      <c r="P91" s="127">
        <v>27.54</v>
      </c>
      <c r="Q91" s="125"/>
      <c r="R91" s="141"/>
      <c r="HI91" s="76"/>
      <c r="HJ91" s="87" t="s">
        <v>174</v>
      </c>
    </row>
    <row r="92" spans="1:218" s="42" customFormat="1" ht="15" x14ac:dyDescent="0.25">
      <c r="A92" s="109"/>
      <c r="B92" s="86"/>
      <c r="C92" s="312" t="s">
        <v>175</v>
      </c>
      <c r="D92" s="312"/>
      <c r="E92" s="312"/>
      <c r="F92" s="312"/>
      <c r="G92" s="312"/>
      <c r="H92" s="312"/>
      <c r="I92" s="312"/>
      <c r="J92" s="312"/>
      <c r="K92" s="312"/>
      <c r="L92" s="312"/>
      <c r="M92" s="312"/>
      <c r="N92" s="312"/>
      <c r="O92" s="312"/>
      <c r="P92" s="127">
        <v>11.87</v>
      </c>
      <c r="Q92" s="125"/>
      <c r="R92" s="141"/>
      <c r="HI92" s="76"/>
      <c r="HJ92" s="87" t="s">
        <v>175</v>
      </c>
    </row>
    <row r="93" spans="1:218" s="42" customFormat="1" ht="15" x14ac:dyDescent="0.25">
      <c r="A93" s="109"/>
      <c r="B93" s="86"/>
      <c r="C93" s="312" t="s">
        <v>176</v>
      </c>
      <c r="D93" s="312"/>
      <c r="E93" s="312"/>
      <c r="F93" s="312"/>
      <c r="G93" s="312"/>
      <c r="H93" s="312"/>
      <c r="I93" s="312"/>
      <c r="J93" s="312"/>
      <c r="K93" s="312"/>
      <c r="L93" s="312"/>
      <c r="M93" s="312"/>
      <c r="N93" s="312"/>
      <c r="O93" s="312"/>
      <c r="P93" s="129">
        <v>1621.08</v>
      </c>
      <c r="Q93" s="125"/>
      <c r="R93" s="141"/>
      <c r="HI93" s="76"/>
      <c r="HJ93" s="87" t="s">
        <v>176</v>
      </c>
    </row>
    <row r="94" spans="1:218" s="42" customFormat="1" ht="15" x14ac:dyDescent="0.25">
      <c r="A94" s="109"/>
      <c r="B94" s="86"/>
      <c r="C94" s="312" t="s">
        <v>90</v>
      </c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2"/>
      <c r="P94" s="128"/>
      <c r="Q94" s="125"/>
      <c r="R94" s="141"/>
      <c r="HI94" s="76"/>
      <c r="HJ94" s="87" t="s">
        <v>90</v>
      </c>
    </row>
    <row r="95" spans="1:218" s="42" customFormat="1" ht="15" x14ac:dyDescent="0.25">
      <c r="A95" s="109"/>
      <c r="B95" s="86"/>
      <c r="C95" s="312" t="s">
        <v>177</v>
      </c>
      <c r="D95" s="312"/>
      <c r="E95" s="312"/>
      <c r="F95" s="312"/>
      <c r="G95" s="312"/>
      <c r="H95" s="312"/>
      <c r="I95" s="312"/>
      <c r="J95" s="312"/>
      <c r="K95" s="312"/>
      <c r="L95" s="312"/>
      <c r="M95" s="312"/>
      <c r="N95" s="312"/>
      <c r="O95" s="312"/>
      <c r="P95" s="127">
        <v>593.62</v>
      </c>
      <c r="Q95" s="125"/>
      <c r="R95" s="141"/>
      <c r="HI95" s="76"/>
      <c r="HJ95" s="87" t="s">
        <v>177</v>
      </c>
    </row>
    <row r="96" spans="1:218" s="42" customFormat="1" ht="15" x14ac:dyDescent="0.25">
      <c r="A96" s="109"/>
      <c r="B96" s="86"/>
      <c r="C96" s="312" t="s">
        <v>178</v>
      </c>
      <c r="D96" s="312"/>
      <c r="E96" s="312"/>
      <c r="F96" s="312"/>
      <c r="G96" s="312"/>
      <c r="H96" s="312"/>
      <c r="I96" s="312"/>
      <c r="J96" s="312"/>
      <c r="K96" s="312"/>
      <c r="L96" s="312"/>
      <c r="M96" s="312"/>
      <c r="N96" s="312"/>
      <c r="O96" s="312"/>
      <c r="P96" s="127">
        <v>68.73</v>
      </c>
      <c r="Q96" s="125"/>
      <c r="R96" s="141"/>
      <c r="HI96" s="76"/>
      <c r="HJ96" s="87" t="s">
        <v>178</v>
      </c>
    </row>
    <row r="97" spans="1:245" s="42" customFormat="1" ht="15" x14ac:dyDescent="0.25">
      <c r="A97" s="109"/>
      <c r="B97" s="86"/>
      <c r="C97" s="312" t="s">
        <v>179</v>
      </c>
      <c r="D97" s="312"/>
      <c r="E97" s="312"/>
      <c r="F97" s="312"/>
      <c r="G97" s="312"/>
      <c r="H97" s="312"/>
      <c r="I97" s="312"/>
      <c r="J97" s="312"/>
      <c r="K97" s="312"/>
      <c r="L97" s="312"/>
      <c r="M97" s="312"/>
      <c r="N97" s="312"/>
      <c r="O97" s="312"/>
      <c r="P97" s="127">
        <v>27.54</v>
      </c>
      <c r="Q97" s="125"/>
      <c r="R97" s="141"/>
      <c r="HI97" s="76"/>
      <c r="HJ97" s="87" t="s">
        <v>179</v>
      </c>
    </row>
    <row r="98" spans="1:245" s="42" customFormat="1" ht="15" x14ac:dyDescent="0.25">
      <c r="A98" s="109"/>
      <c r="B98" s="86"/>
      <c r="C98" s="312" t="s">
        <v>180</v>
      </c>
      <c r="D98" s="312"/>
      <c r="E98" s="312"/>
      <c r="F98" s="312"/>
      <c r="G98" s="312"/>
      <c r="H98" s="312"/>
      <c r="I98" s="312"/>
      <c r="J98" s="312"/>
      <c r="K98" s="312"/>
      <c r="L98" s="312"/>
      <c r="M98" s="312"/>
      <c r="N98" s="312"/>
      <c r="O98" s="312"/>
      <c r="P98" s="127">
        <v>11.87</v>
      </c>
      <c r="Q98" s="125"/>
      <c r="R98" s="141"/>
      <c r="HI98" s="76"/>
      <c r="HJ98" s="87" t="s">
        <v>180</v>
      </c>
    </row>
    <row r="99" spans="1:245" s="42" customFormat="1" ht="15" x14ac:dyDescent="0.25">
      <c r="A99" s="109"/>
      <c r="B99" s="86"/>
      <c r="C99" s="312" t="s">
        <v>181</v>
      </c>
      <c r="D99" s="312"/>
      <c r="E99" s="312"/>
      <c r="F99" s="312"/>
      <c r="G99" s="312"/>
      <c r="H99" s="312"/>
      <c r="I99" s="312"/>
      <c r="J99" s="312"/>
      <c r="K99" s="312"/>
      <c r="L99" s="312"/>
      <c r="M99" s="312"/>
      <c r="N99" s="312"/>
      <c r="O99" s="312"/>
      <c r="P99" s="127">
        <v>602.53</v>
      </c>
      <c r="Q99" s="125"/>
      <c r="R99" s="141"/>
      <c r="HI99" s="76"/>
      <c r="HJ99" s="87" t="s">
        <v>181</v>
      </c>
    </row>
    <row r="100" spans="1:245" s="42" customFormat="1" ht="15" x14ac:dyDescent="0.25">
      <c r="A100" s="109"/>
      <c r="B100" s="86"/>
      <c r="C100" s="312" t="s">
        <v>182</v>
      </c>
      <c r="D100" s="312"/>
      <c r="E100" s="312"/>
      <c r="F100" s="312"/>
      <c r="G100" s="312"/>
      <c r="H100" s="312"/>
      <c r="I100" s="312"/>
      <c r="J100" s="312"/>
      <c r="K100" s="312"/>
      <c r="L100" s="312"/>
      <c r="M100" s="312"/>
      <c r="N100" s="312"/>
      <c r="O100" s="312"/>
      <c r="P100" s="127">
        <v>316.79000000000002</v>
      </c>
      <c r="Q100" s="125"/>
      <c r="R100" s="141"/>
      <c r="HI100" s="76"/>
      <c r="HJ100" s="87" t="s">
        <v>182</v>
      </c>
    </row>
    <row r="101" spans="1:245" s="42" customFormat="1" ht="15" x14ac:dyDescent="0.25">
      <c r="A101" s="109"/>
      <c r="B101" s="86"/>
      <c r="C101" s="312" t="s">
        <v>98</v>
      </c>
      <c r="D101" s="312"/>
      <c r="E101" s="312"/>
      <c r="F101" s="312"/>
      <c r="G101" s="312"/>
      <c r="H101" s="312"/>
      <c r="I101" s="312"/>
      <c r="J101" s="312"/>
      <c r="K101" s="312"/>
      <c r="L101" s="312"/>
      <c r="M101" s="312"/>
      <c r="N101" s="312"/>
      <c r="O101" s="312"/>
      <c r="P101" s="127">
        <v>621.16</v>
      </c>
      <c r="Q101" s="125"/>
      <c r="R101" s="141"/>
      <c r="HI101" s="76"/>
      <c r="HJ101" s="87" t="s">
        <v>98</v>
      </c>
    </row>
    <row r="102" spans="1:245" s="42" customFormat="1" ht="15" x14ac:dyDescent="0.25">
      <c r="A102" s="109"/>
      <c r="B102" s="86"/>
      <c r="C102" s="312" t="s">
        <v>99</v>
      </c>
      <c r="D102" s="312"/>
      <c r="E102" s="312"/>
      <c r="F102" s="312"/>
      <c r="G102" s="312"/>
      <c r="H102" s="312"/>
      <c r="I102" s="312"/>
      <c r="J102" s="312"/>
      <c r="K102" s="312"/>
      <c r="L102" s="312"/>
      <c r="M102" s="312"/>
      <c r="N102" s="312"/>
      <c r="O102" s="312"/>
      <c r="P102" s="127">
        <v>602.53</v>
      </c>
      <c r="Q102" s="125"/>
      <c r="R102" s="141"/>
      <c r="HI102" s="76"/>
      <c r="HJ102" s="87" t="s">
        <v>99</v>
      </c>
    </row>
    <row r="103" spans="1:245" s="42" customFormat="1" ht="15" x14ac:dyDescent="0.25">
      <c r="A103" s="109"/>
      <c r="B103" s="86"/>
      <c r="C103" s="312" t="s">
        <v>100</v>
      </c>
      <c r="D103" s="312"/>
      <c r="E103" s="312"/>
      <c r="F103" s="312"/>
      <c r="G103" s="312"/>
      <c r="H103" s="312"/>
      <c r="I103" s="312"/>
      <c r="J103" s="312"/>
      <c r="K103" s="312"/>
      <c r="L103" s="312"/>
      <c r="M103" s="312"/>
      <c r="N103" s="312"/>
      <c r="O103" s="312"/>
      <c r="P103" s="127">
        <v>316.79000000000002</v>
      </c>
      <c r="Q103" s="125"/>
      <c r="R103" s="141"/>
      <c r="HI103" s="76"/>
      <c r="HJ103" s="87" t="s">
        <v>100</v>
      </c>
    </row>
    <row r="104" spans="1:245" s="42" customFormat="1" ht="15" x14ac:dyDescent="0.25">
      <c r="A104" s="109"/>
      <c r="B104" s="122"/>
      <c r="C104" s="313" t="s">
        <v>101</v>
      </c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130">
        <v>1621.08</v>
      </c>
      <c r="HI104" s="76"/>
      <c r="HK104" s="76" t="s">
        <v>101</v>
      </c>
    </row>
    <row r="105" spans="1:245" s="42" customFormat="1" ht="15" x14ac:dyDescent="0.25">
      <c r="A105" s="109"/>
      <c r="B105" s="122"/>
      <c r="C105" s="313" t="s">
        <v>95</v>
      </c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133"/>
      <c r="HL105" s="76" t="s">
        <v>95</v>
      </c>
    </row>
    <row r="106" spans="1:245" s="42" customFormat="1" ht="15" x14ac:dyDescent="0.25">
      <c r="A106" s="109"/>
      <c r="B106" s="122"/>
      <c r="C106" s="314" t="s">
        <v>96</v>
      </c>
      <c r="D106" s="314"/>
      <c r="E106" s="314"/>
      <c r="F106" s="314"/>
      <c r="G106" s="314"/>
      <c r="H106" s="314"/>
      <c r="I106" s="314"/>
      <c r="J106" s="314"/>
      <c r="K106" s="135">
        <v>1.9350000000000001</v>
      </c>
      <c r="L106" s="314"/>
      <c r="M106" s="314"/>
      <c r="N106" s="314"/>
      <c r="O106" s="314"/>
      <c r="P106" s="128"/>
      <c r="HL106" s="76"/>
      <c r="HM106" s="87" t="s">
        <v>96</v>
      </c>
    </row>
    <row r="107" spans="1:245" s="42" customFormat="1" ht="15" x14ac:dyDescent="0.25">
      <c r="A107" s="109"/>
      <c r="B107" s="122"/>
      <c r="C107" s="314" t="s">
        <v>184</v>
      </c>
      <c r="D107" s="314"/>
      <c r="E107" s="314"/>
      <c r="F107" s="314"/>
      <c r="G107" s="314"/>
      <c r="H107" s="314"/>
      <c r="I107" s="314"/>
      <c r="J107" s="314"/>
      <c r="K107" s="135">
        <v>8.1000000000000003E-2</v>
      </c>
      <c r="L107" s="314"/>
      <c r="M107" s="314"/>
      <c r="N107" s="314"/>
      <c r="O107" s="314"/>
      <c r="P107" s="128"/>
      <c r="HL107" s="76"/>
      <c r="HM107" s="87" t="s">
        <v>184</v>
      </c>
    </row>
    <row r="108" spans="1:245" s="42" customFormat="1" ht="15.75" hidden="1" customHeight="1" x14ac:dyDescent="0.25">
      <c r="A108" s="31"/>
      <c r="B108" s="142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4"/>
      <c r="O108" s="145"/>
      <c r="P108" s="146"/>
    </row>
    <row r="109" spans="1:245" s="149" customFormat="1" ht="14.25" customHeight="1" x14ac:dyDescent="0.2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8"/>
      <c r="R109" s="148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  <c r="BI109" s="150"/>
      <c r="BJ109" s="150"/>
      <c r="BK109" s="150"/>
      <c r="BL109" s="150"/>
      <c r="BM109" s="150"/>
      <c r="BN109" s="150"/>
      <c r="BO109" s="150"/>
      <c r="BP109" s="150"/>
      <c r="BQ109" s="150"/>
      <c r="BR109" s="150"/>
      <c r="BS109" s="150"/>
      <c r="BT109" s="150"/>
      <c r="BU109" s="150"/>
      <c r="BV109" s="150"/>
      <c r="BW109" s="150"/>
      <c r="BX109" s="150"/>
      <c r="BY109" s="150"/>
      <c r="BZ109" s="150"/>
      <c r="CA109" s="150"/>
      <c r="CB109" s="150"/>
      <c r="CC109" s="150"/>
      <c r="CD109" s="150"/>
      <c r="CE109" s="150"/>
      <c r="CF109" s="150"/>
      <c r="CG109" s="150"/>
      <c r="CH109" s="150"/>
      <c r="CI109" s="150"/>
      <c r="CJ109" s="150"/>
      <c r="CK109" s="150"/>
      <c r="CL109" s="150"/>
      <c r="CM109" s="150"/>
      <c r="CN109" s="150"/>
      <c r="CO109" s="150"/>
      <c r="CP109" s="150"/>
      <c r="CQ109" s="150"/>
      <c r="CR109" s="150"/>
      <c r="CS109" s="150"/>
      <c r="CT109" s="150"/>
      <c r="CU109" s="150"/>
      <c r="CV109" s="150"/>
      <c r="CW109" s="150"/>
      <c r="CX109" s="150"/>
      <c r="CY109" s="150"/>
      <c r="CZ109" s="150"/>
      <c r="DA109" s="150"/>
      <c r="DB109" s="150"/>
      <c r="DC109" s="150"/>
      <c r="DD109" s="150"/>
      <c r="DE109" s="150"/>
      <c r="DF109" s="150"/>
      <c r="DG109" s="150"/>
      <c r="DH109" s="150"/>
      <c r="DI109" s="150"/>
      <c r="DJ109" s="150"/>
      <c r="DK109" s="150"/>
      <c r="DL109" s="150"/>
      <c r="DM109" s="150"/>
      <c r="DN109" s="150"/>
      <c r="DO109" s="150"/>
      <c r="DP109" s="150"/>
      <c r="DQ109" s="150"/>
      <c r="DR109" s="150"/>
      <c r="DS109" s="150"/>
      <c r="DT109" s="150"/>
      <c r="DU109" s="150"/>
      <c r="DV109" s="150"/>
      <c r="DW109" s="150"/>
      <c r="DX109" s="150"/>
      <c r="DY109" s="150"/>
      <c r="DZ109" s="150"/>
      <c r="EA109" s="150"/>
      <c r="EB109" s="150"/>
      <c r="EC109" s="150"/>
      <c r="ED109" s="150"/>
      <c r="EE109" s="150"/>
      <c r="EF109" s="150"/>
      <c r="EG109" s="150"/>
      <c r="EH109" s="150"/>
      <c r="EI109" s="150"/>
      <c r="EJ109" s="150"/>
      <c r="EK109" s="150"/>
      <c r="EL109" s="150"/>
      <c r="EM109" s="150"/>
      <c r="EN109" s="150"/>
      <c r="EO109" s="150"/>
      <c r="EP109" s="150"/>
      <c r="EQ109" s="150"/>
      <c r="ER109" s="150"/>
      <c r="ES109" s="150"/>
      <c r="ET109" s="150"/>
      <c r="EU109" s="150"/>
      <c r="EV109" s="150"/>
      <c r="EW109" s="150"/>
      <c r="EX109" s="150"/>
      <c r="EY109" s="150"/>
      <c r="EZ109" s="150"/>
      <c r="FA109" s="150"/>
      <c r="FB109" s="150"/>
      <c r="FC109" s="150"/>
      <c r="FD109" s="150"/>
      <c r="FE109" s="150"/>
      <c r="FF109" s="150"/>
      <c r="FG109" s="150"/>
      <c r="FH109" s="150"/>
      <c r="FI109" s="150"/>
      <c r="FJ109" s="150"/>
      <c r="FK109" s="150"/>
      <c r="FL109" s="150"/>
      <c r="FM109" s="150"/>
      <c r="FN109" s="150"/>
      <c r="FO109" s="150"/>
      <c r="FP109" s="150"/>
      <c r="FQ109" s="150"/>
      <c r="FR109" s="150"/>
      <c r="FS109" s="150"/>
      <c r="FT109" s="150"/>
      <c r="FU109" s="150"/>
      <c r="FV109" s="150"/>
      <c r="FW109" s="150"/>
      <c r="FX109" s="150"/>
      <c r="FY109" s="150"/>
      <c r="FZ109" s="150"/>
      <c r="GA109" s="150"/>
      <c r="GB109" s="150"/>
      <c r="GC109" s="150"/>
      <c r="GD109" s="150"/>
      <c r="GE109" s="150"/>
      <c r="GF109" s="150"/>
      <c r="GG109" s="150"/>
      <c r="GH109" s="150"/>
      <c r="GI109" s="150"/>
      <c r="GJ109" s="150"/>
      <c r="GK109" s="150"/>
      <c r="GL109" s="150"/>
      <c r="GM109" s="150"/>
      <c r="GN109" s="150"/>
      <c r="GO109" s="150"/>
      <c r="GP109" s="150"/>
      <c r="GQ109" s="150"/>
      <c r="GR109" s="150"/>
      <c r="GS109" s="150"/>
      <c r="GT109" s="150"/>
      <c r="GU109" s="150"/>
      <c r="GV109" s="150"/>
      <c r="GW109" s="150"/>
      <c r="GX109" s="150"/>
      <c r="GY109" s="150"/>
      <c r="GZ109" s="150"/>
      <c r="HA109" s="150"/>
      <c r="HB109" s="150"/>
      <c r="HC109" s="150"/>
      <c r="HD109" s="150"/>
      <c r="HE109" s="150"/>
      <c r="HF109" s="150"/>
      <c r="HG109" s="150"/>
      <c r="HH109" s="150"/>
      <c r="HI109" s="150"/>
      <c r="HJ109" s="150"/>
      <c r="HK109" s="150"/>
      <c r="HL109" s="150"/>
      <c r="HM109" s="150"/>
      <c r="HN109" s="150"/>
      <c r="HO109" s="150"/>
      <c r="HP109" s="150"/>
      <c r="HQ109" s="150"/>
      <c r="HR109" s="150"/>
      <c r="HS109" s="150"/>
      <c r="HT109" s="150"/>
      <c r="HU109" s="150"/>
      <c r="HV109" s="150"/>
      <c r="HW109" s="150"/>
      <c r="HX109" s="150"/>
      <c r="HY109" s="150"/>
      <c r="HZ109" s="150"/>
      <c r="IA109" s="150"/>
      <c r="IB109" s="150"/>
      <c r="IC109" s="150"/>
      <c r="ID109" s="150"/>
      <c r="IE109" s="150"/>
      <c r="IF109" s="150"/>
      <c r="IG109" s="150"/>
      <c r="IH109" s="150"/>
      <c r="II109" s="150"/>
      <c r="IJ109" s="150"/>
      <c r="IK109" s="150"/>
    </row>
    <row r="110" spans="1:245" s="55" customFormat="1" ht="15" customHeight="1" x14ac:dyDescent="0.25">
      <c r="A110" s="29"/>
      <c r="B110" s="33" t="s">
        <v>102</v>
      </c>
      <c r="C110" s="317" t="s">
        <v>226</v>
      </c>
      <c r="D110" s="317"/>
      <c r="E110" s="317"/>
      <c r="F110" s="317"/>
      <c r="G110" s="317"/>
      <c r="H110" s="317"/>
      <c r="I110" s="318" t="s">
        <v>22</v>
      </c>
      <c r="J110" s="318"/>
      <c r="K110" s="318"/>
      <c r="L110" s="318"/>
      <c r="M110" s="318"/>
      <c r="N110" s="318"/>
      <c r="O110" s="42"/>
      <c r="P110" s="42"/>
      <c r="Q110" s="46"/>
      <c r="R110" s="46"/>
      <c r="S110" s="42"/>
      <c r="T110" s="42"/>
      <c r="U110" s="42"/>
      <c r="V110" s="42"/>
      <c r="W110" s="42"/>
      <c r="X110" s="42"/>
      <c r="Y110" s="42"/>
      <c r="Z110" s="42"/>
      <c r="AA110" s="42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 t="s">
        <v>0</v>
      </c>
      <c r="HO110" s="43" t="s">
        <v>0</v>
      </c>
      <c r="HP110" s="43" t="s">
        <v>0</v>
      </c>
      <c r="HQ110" s="43" t="s">
        <v>0</v>
      </c>
      <c r="HR110" s="43" t="s">
        <v>0</v>
      </c>
      <c r="HS110" s="43" t="s">
        <v>0</v>
      </c>
      <c r="HT110" s="43" t="s">
        <v>0</v>
      </c>
      <c r="HU110" s="43" t="s">
        <v>0</v>
      </c>
      <c r="HV110" s="43" t="s">
        <v>0</v>
      </c>
      <c r="HW110" s="43" t="s">
        <v>0</v>
      </c>
      <c r="HX110" s="43" t="s">
        <v>0</v>
      </c>
      <c r="HY110" s="43" t="s">
        <v>0</v>
      </c>
      <c r="HZ110" s="43"/>
      <c r="IA110" s="43"/>
      <c r="IB110" s="43"/>
      <c r="IC110" s="43"/>
      <c r="ID110" s="43"/>
      <c r="IE110" s="43"/>
      <c r="IF110" s="43"/>
      <c r="IG110" s="43"/>
      <c r="IH110" s="43"/>
      <c r="II110" s="43"/>
      <c r="IJ110" s="43"/>
      <c r="IK110" s="43"/>
    </row>
    <row r="111" spans="1:245" s="151" customFormat="1" ht="16.5" customHeight="1" x14ac:dyDescent="0.25">
      <c r="A111" s="48"/>
      <c r="B111" s="33"/>
      <c r="C111" s="319" t="s">
        <v>103</v>
      </c>
      <c r="D111" s="319"/>
      <c r="E111" s="319"/>
      <c r="F111" s="319"/>
      <c r="G111" s="319"/>
      <c r="H111" s="319"/>
      <c r="I111" s="319"/>
      <c r="J111" s="319"/>
      <c r="K111" s="319"/>
      <c r="L111" s="319"/>
      <c r="M111" s="319"/>
      <c r="N111" s="319"/>
      <c r="Q111" s="152"/>
      <c r="R111" s="152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  <c r="BI111" s="153"/>
      <c r="BJ111" s="153"/>
      <c r="BK111" s="153"/>
      <c r="BL111" s="153"/>
      <c r="BM111" s="153"/>
      <c r="BN111" s="153"/>
      <c r="BO111" s="153"/>
      <c r="BP111" s="153"/>
      <c r="BQ111" s="153"/>
      <c r="BR111" s="153"/>
      <c r="BS111" s="153"/>
      <c r="BT111" s="153"/>
      <c r="BU111" s="153"/>
      <c r="BV111" s="153"/>
      <c r="BW111" s="153"/>
      <c r="BX111" s="153"/>
      <c r="BY111" s="153"/>
      <c r="BZ111" s="153"/>
      <c r="CA111" s="153"/>
      <c r="CB111" s="153"/>
      <c r="CC111" s="153"/>
      <c r="CD111" s="153"/>
      <c r="CE111" s="153"/>
      <c r="CF111" s="153"/>
      <c r="CG111" s="153"/>
      <c r="CH111" s="153"/>
      <c r="CI111" s="153"/>
      <c r="CJ111" s="153"/>
      <c r="CK111" s="153"/>
      <c r="CL111" s="153"/>
      <c r="CM111" s="153"/>
      <c r="CN111" s="153"/>
      <c r="CO111" s="153"/>
      <c r="CP111" s="153"/>
      <c r="CQ111" s="153"/>
      <c r="CR111" s="153"/>
      <c r="CS111" s="153"/>
      <c r="CT111" s="153"/>
      <c r="CU111" s="153"/>
      <c r="CV111" s="153"/>
      <c r="CW111" s="153"/>
      <c r="CX111" s="153"/>
      <c r="CY111" s="153"/>
      <c r="CZ111" s="153"/>
      <c r="DA111" s="153"/>
      <c r="DB111" s="153"/>
      <c r="DC111" s="153"/>
      <c r="DD111" s="153"/>
      <c r="DE111" s="153"/>
      <c r="DF111" s="153"/>
      <c r="DG111" s="153"/>
      <c r="DH111" s="153"/>
      <c r="DI111" s="153"/>
      <c r="DJ111" s="153"/>
      <c r="DK111" s="153"/>
      <c r="DL111" s="153"/>
      <c r="DM111" s="153"/>
      <c r="DN111" s="153"/>
      <c r="DO111" s="153"/>
      <c r="DP111" s="153"/>
      <c r="DQ111" s="153"/>
      <c r="DR111" s="153"/>
      <c r="DS111" s="153"/>
      <c r="DT111" s="153"/>
      <c r="DU111" s="153"/>
      <c r="DV111" s="153"/>
      <c r="DW111" s="153"/>
      <c r="DX111" s="153"/>
      <c r="DY111" s="153"/>
      <c r="DZ111" s="153"/>
      <c r="EA111" s="153"/>
      <c r="EB111" s="153"/>
      <c r="EC111" s="153"/>
      <c r="ED111" s="153"/>
      <c r="EE111" s="153"/>
      <c r="EF111" s="153"/>
      <c r="EG111" s="153"/>
      <c r="EH111" s="153"/>
      <c r="EI111" s="153"/>
      <c r="EJ111" s="153"/>
      <c r="EK111" s="153"/>
      <c r="EL111" s="153"/>
      <c r="EM111" s="153"/>
      <c r="EN111" s="153"/>
      <c r="EO111" s="153"/>
      <c r="EP111" s="153"/>
      <c r="EQ111" s="153"/>
      <c r="ER111" s="153"/>
      <c r="ES111" s="153"/>
      <c r="ET111" s="153"/>
      <c r="EU111" s="153"/>
      <c r="EV111" s="153"/>
      <c r="EW111" s="153"/>
      <c r="EX111" s="153"/>
      <c r="EY111" s="153"/>
      <c r="EZ111" s="153"/>
      <c r="FA111" s="153"/>
      <c r="FB111" s="153"/>
      <c r="FC111" s="153"/>
      <c r="FD111" s="153"/>
      <c r="FE111" s="153"/>
      <c r="FF111" s="153"/>
      <c r="FG111" s="153"/>
      <c r="FH111" s="153"/>
      <c r="FI111" s="153"/>
      <c r="FJ111" s="153"/>
      <c r="FK111" s="153"/>
      <c r="FL111" s="153"/>
      <c r="FM111" s="153"/>
      <c r="FN111" s="153"/>
      <c r="FO111" s="153"/>
      <c r="FP111" s="153"/>
      <c r="FQ111" s="153"/>
      <c r="FR111" s="153"/>
      <c r="FS111" s="153"/>
      <c r="FT111" s="153"/>
      <c r="FU111" s="153"/>
      <c r="FV111" s="153"/>
      <c r="FW111" s="153"/>
      <c r="FX111" s="153"/>
      <c r="FY111" s="153"/>
      <c r="FZ111" s="153"/>
      <c r="GA111" s="153"/>
      <c r="GB111" s="153"/>
      <c r="GC111" s="153"/>
      <c r="GD111" s="153"/>
      <c r="GE111" s="153"/>
      <c r="GF111" s="153"/>
      <c r="GG111" s="153"/>
      <c r="GH111" s="153"/>
      <c r="GI111" s="153"/>
      <c r="GJ111" s="153"/>
      <c r="GK111" s="153"/>
      <c r="GL111" s="153"/>
      <c r="GM111" s="153"/>
      <c r="GN111" s="153"/>
      <c r="GO111" s="153"/>
      <c r="GP111" s="153"/>
      <c r="GQ111" s="153"/>
      <c r="GR111" s="153"/>
      <c r="GS111" s="153"/>
      <c r="GT111" s="153"/>
      <c r="GU111" s="153"/>
      <c r="GV111" s="153"/>
      <c r="GW111" s="153"/>
      <c r="GX111" s="153"/>
      <c r="GY111" s="153"/>
      <c r="GZ111" s="153"/>
      <c r="HA111" s="153"/>
      <c r="HB111" s="153"/>
      <c r="HC111" s="153"/>
      <c r="HD111" s="153"/>
      <c r="HE111" s="153"/>
      <c r="HF111" s="153"/>
      <c r="HG111" s="153"/>
      <c r="HH111" s="153"/>
      <c r="HI111" s="153"/>
      <c r="HJ111" s="153"/>
      <c r="HK111" s="153"/>
      <c r="HL111" s="153"/>
      <c r="HM111" s="153"/>
      <c r="HN111" s="153"/>
      <c r="HO111" s="153"/>
      <c r="HP111" s="153"/>
      <c r="HQ111" s="153"/>
      <c r="HR111" s="153"/>
      <c r="HS111" s="153"/>
      <c r="HT111" s="153"/>
      <c r="HU111" s="153"/>
      <c r="HV111" s="153"/>
      <c r="HW111" s="153"/>
      <c r="HX111" s="153"/>
      <c r="HY111" s="153"/>
      <c r="HZ111" s="153"/>
      <c r="IA111" s="153"/>
      <c r="IB111" s="153"/>
      <c r="IC111" s="153"/>
      <c r="ID111" s="153"/>
      <c r="IE111" s="153"/>
      <c r="IF111" s="153"/>
      <c r="IG111" s="153"/>
      <c r="IH111" s="153"/>
      <c r="II111" s="153"/>
      <c r="IJ111" s="153"/>
      <c r="IK111" s="153"/>
    </row>
    <row r="112" spans="1:245" s="55" customFormat="1" ht="15" customHeight="1" x14ac:dyDescent="0.25">
      <c r="A112" s="29"/>
      <c r="B112" s="33" t="s">
        <v>104</v>
      </c>
      <c r="C112" s="317" t="s">
        <v>225</v>
      </c>
      <c r="D112" s="317"/>
      <c r="E112" s="317"/>
      <c r="F112" s="317"/>
      <c r="G112" s="317"/>
      <c r="H112" s="317"/>
      <c r="I112" s="318" t="s">
        <v>223</v>
      </c>
      <c r="J112" s="318"/>
      <c r="K112" s="318"/>
      <c r="L112" s="318"/>
      <c r="M112" s="318"/>
      <c r="N112" s="318"/>
      <c r="O112" s="42"/>
      <c r="P112" s="42"/>
      <c r="Q112" s="46"/>
      <c r="R112" s="46"/>
      <c r="S112" s="42"/>
      <c r="T112" s="42"/>
      <c r="U112" s="42"/>
      <c r="V112" s="42"/>
      <c r="W112" s="42"/>
      <c r="X112" s="42"/>
      <c r="Y112" s="42"/>
      <c r="Z112" s="42"/>
      <c r="AA112" s="42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/>
      <c r="FA112" s="43"/>
      <c r="FB112" s="43"/>
      <c r="FC112" s="43"/>
      <c r="FD112" s="43"/>
      <c r="FE112" s="43"/>
      <c r="FF112" s="43"/>
      <c r="FG112" s="43"/>
      <c r="FH112" s="43"/>
      <c r="FI112" s="43"/>
      <c r="FJ112" s="43"/>
      <c r="FK112" s="43"/>
      <c r="FL112" s="43"/>
      <c r="FM112" s="43"/>
      <c r="FN112" s="43"/>
      <c r="FO112" s="43"/>
      <c r="FP112" s="43"/>
      <c r="FQ112" s="43"/>
      <c r="FR112" s="43"/>
      <c r="FS112" s="43"/>
      <c r="FT112" s="43"/>
      <c r="FU112" s="43"/>
      <c r="FV112" s="43"/>
      <c r="FW112" s="43"/>
      <c r="FX112" s="43"/>
      <c r="FY112" s="43"/>
      <c r="FZ112" s="43"/>
      <c r="GA112" s="43"/>
      <c r="GB112" s="43"/>
      <c r="GC112" s="43"/>
      <c r="GD112" s="43"/>
      <c r="GE112" s="43"/>
      <c r="GF112" s="43"/>
      <c r="GG112" s="43"/>
      <c r="GH112" s="43"/>
      <c r="GI112" s="43"/>
      <c r="GJ112" s="43"/>
      <c r="GK112" s="43"/>
      <c r="GL112" s="43"/>
      <c r="GM112" s="43"/>
      <c r="GN112" s="43"/>
      <c r="GO112" s="43"/>
      <c r="GP112" s="43"/>
      <c r="GQ112" s="43"/>
      <c r="GR112" s="43"/>
      <c r="GS112" s="43"/>
      <c r="GT112" s="43"/>
      <c r="GU112" s="43"/>
      <c r="GV112" s="43"/>
      <c r="GW112" s="43"/>
      <c r="GX112" s="43"/>
      <c r="GY112" s="43"/>
      <c r="GZ112" s="43"/>
      <c r="HA112" s="43"/>
      <c r="HB112" s="43"/>
      <c r="HC112" s="43"/>
      <c r="HD112" s="43"/>
      <c r="HE112" s="43"/>
      <c r="HF112" s="43"/>
      <c r="HG112" s="43"/>
      <c r="HH112" s="43"/>
      <c r="HI112" s="43"/>
      <c r="HJ112" s="43"/>
      <c r="HK112" s="43"/>
      <c r="HL112" s="43"/>
      <c r="HM112" s="43"/>
      <c r="HN112" s="43"/>
      <c r="HO112" s="43"/>
      <c r="HP112" s="43"/>
      <c r="HQ112" s="43"/>
      <c r="HR112" s="43"/>
      <c r="HS112" s="43"/>
      <c r="HT112" s="43"/>
      <c r="HU112" s="43"/>
      <c r="HV112" s="43"/>
      <c r="HW112" s="43"/>
      <c r="HX112" s="43"/>
      <c r="HY112" s="43"/>
      <c r="HZ112" s="43" t="s">
        <v>0</v>
      </c>
      <c r="IA112" s="43" t="s">
        <v>0</v>
      </c>
      <c r="IB112" s="43" t="s">
        <v>0</v>
      </c>
      <c r="IC112" s="43" t="s">
        <v>0</v>
      </c>
      <c r="ID112" s="43" t="s">
        <v>0</v>
      </c>
      <c r="IE112" s="43" t="s">
        <v>0</v>
      </c>
      <c r="IF112" s="43" t="s">
        <v>0</v>
      </c>
      <c r="IG112" s="43" t="s">
        <v>0</v>
      </c>
      <c r="IH112" s="43" t="s">
        <v>0</v>
      </c>
      <c r="II112" s="43" t="s">
        <v>0</v>
      </c>
      <c r="IJ112" s="43" t="s">
        <v>0</v>
      </c>
      <c r="IK112" s="43" t="s">
        <v>0</v>
      </c>
    </row>
    <row r="113" spans="1:245" s="151" customFormat="1" ht="16.5" customHeight="1" x14ac:dyDescent="0.25">
      <c r="A113" s="48"/>
      <c r="C113" s="315" t="s">
        <v>103</v>
      </c>
      <c r="D113" s="315"/>
      <c r="E113" s="315"/>
      <c r="F113" s="315"/>
      <c r="G113" s="315"/>
      <c r="H113" s="315"/>
      <c r="I113" s="315"/>
      <c r="J113" s="315"/>
      <c r="K113" s="315"/>
      <c r="L113" s="315"/>
      <c r="M113" s="315"/>
      <c r="N113" s="315"/>
      <c r="Q113" s="152"/>
      <c r="R113" s="152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3"/>
      <c r="BQ113" s="153"/>
      <c r="BR113" s="153"/>
      <c r="BS113" s="153"/>
      <c r="BT113" s="153"/>
      <c r="BU113" s="153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53"/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53"/>
      <c r="CT113" s="153"/>
      <c r="CU113" s="153"/>
      <c r="CV113" s="153"/>
      <c r="CW113" s="153"/>
      <c r="CX113" s="153"/>
      <c r="CY113" s="153"/>
      <c r="CZ113" s="153"/>
      <c r="DA113" s="153"/>
      <c r="DB113" s="153"/>
      <c r="DC113" s="153"/>
      <c r="DD113" s="153"/>
      <c r="DE113" s="153"/>
      <c r="DF113" s="153"/>
      <c r="DG113" s="153"/>
      <c r="DH113" s="153"/>
      <c r="DI113" s="153"/>
      <c r="DJ113" s="153"/>
      <c r="DK113" s="153"/>
      <c r="DL113" s="153"/>
      <c r="DM113" s="153"/>
      <c r="DN113" s="153"/>
      <c r="DO113" s="153"/>
      <c r="DP113" s="153"/>
      <c r="DQ113" s="153"/>
      <c r="DR113" s="153"/>
      <c r="DS113" s="153"/>
      <c r="DT113" s="153"/>
      <c r="DU113" s="153"/>
      <c r="DV113" s="153"/>
      <c r="DW113" s="153"/>
      <c r="DX113" s="153"/>
      <c r="DY113" s="153"/>
      <c r="DZ113" s="153"/>
      <c r="EA113" s="153"/>
      <c r="EB113" s="153"/>
      <c r="EC113" s="153"/>
      <c r="ED113" s="153"/>
      <c r="EE113" s="153"/>
      <c r="EF113" s="153"/>
      <c r="EG113" s="153"/>
      <c r="EH113" s="153"/>
      <c r="EI113" s="153"/>
      <c r="EJ113" s="153"/>
      <c r="EK113" s="153"/>
      <c r="EL113" s="153"/>
      <c r="EM113" s="153"/>
      <c r="EN113" s="153"/>
      <c r="EO113" s="153"/>
      <c r="EP113" s="153"/>
      <c r="EQ113" s="153"/>
      <c r="ER113" s="153"/>
      <c r="ES113" s="153"/>
      <c r="ET113" s="153"/>
      <c r="EU113" s="153"/>
      <c r="EV113" s="153"/>
      <c r="EW113" s="153"/>
      <c r="EX113" s="153"/>
      <c r="EY113" s="153"/>
      <c r="EZ113" s="153"/>
      <c r="FA113" s="153"/>
      <c r="FB113" s="153"/>
      <c r="FC113" s="153"/>
      <c r="FD113" s="153"/>
      <c r="FE113" s="153"/>
      <c r="FF113" s="153"/>
      <c r="FG113" s="153"/>
      <c r="FH113" s="153"/>
      <c r="FI113" s="153"/>
      <c r="FJ113" s="153"/>
      <c r="FK113" s="153"/>
      <c r="FL113" s="153"/>
      <c r="FM113" s="153"/>
      <c r="FN113" s="153"/>
      <c r="FO113" s="153"/>
      <c r="FP113" s="153"/>
      <c r="FQ113" s="153"/>
      <c r="FR113" s="153"/>
      <c r="FS113" s="153"/>
      <c r="FT113" s="153"/>
      <c r="FU113" s="153"/>
      <c r="FV113" s="153"/>
      <c r="FW113" s="153"/>
      <c r="FX113" s="153"/>
      <c r="FY113" s="153"/>
      <c r="FZ113" s="153"/>
      <c r="GA113" s="153"/>
      <c r="GB113" s="153"/>
      <c r="GC113" s="153"/>
      <c r="GD113" s="153"/>
      <c r="GE113" s="153"/>
      <c r="GF113" s="153"/>
      <c r="GG113" s="153"/>
      <c r="GH113" s="153"/>
      <c r="GI113" s="153"/>
      <c r="GJ113" s="153"/>
      <c r="GK113" s="153"/>
      <c r="GL113" s="153"/>
      <c r="GM113" s="153"/>
      <c r="GN113" s="153"/>
      <c r="GO113" s="153"/>
      <c r="GP113" s="153"/>
      <c r="GQ113" s="153"/>
      <c r="GR113" s="153"/>
      <c r="GS113" s="153"/>
      <c r="GT113" s="153"/>
      <c r="GU113" s="153"/>
      <c r="GV113" s="153"/>
      <c r="GW113" s="153"/>
      <c r="GX113" s="153"/>
      <c r="GY113" s="153"/>
      <c r="GZ113" s="153"/>
      <c r="HA113" s="153"/>
      <c r="HB113" s="153"/>
      <c r="HC113" s="153"/>
      <c r="HD113" s="153"/>
      <c r="HE113" s="153"/>
      <c r="HF113" s="153"/>
      <c r="HG113" s="153"/>
      <c r="HH113" s="153"/>
      <c r="HI113" s="153"/>
      <c r="HJ113" s="153"/>
      <c r="HK113" s="153"/>
      <c r="HL113" s="153"/>
      <c r="HM113" s="153"/>
      <c r="HN113" s="153"/>
      <c r="HO113" s="153"/>
      <c r="HP113" s="153"/>
      <c r="HQ113" s="153"/>
      <c r="HR113" s="153"/>
      <c r="HS113" s="153"/>
      <c r="HT113" s="153"/>
      <c r="HU113" s="153"/>
      <c r="HV113" s="153"/>
      <c r="HW113" s="153"/>
      <c r="HX113" s="153"/>
      <c r="HY113" s="153"/>
      <c r="HZ113" s="153"/>
      <c r="IA113" s="153"/>
      <c r="IB113" s="153"/>
      <c r="IC113" s="153"/>
      <c r="ID113" s="153"/>
      <c r="IE113" s="153"/>
      <c r="IF113" s="153"/>
      <c r="IG113" s="153"/>
      <c r="IH113" s="153"/>
      <c r="II113" s="153"/>
      <c r="IJ113" s="153"/>
      <c r="IK113" s="153"/>
    </row>
    <row r="114" spans="1:245" s="42" customFormat="1" ht="13.5" customHeight="1" x14ac:dyDescent="0.25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</row>
    <row r="115" spans="1:245" s="42" customFormat="1" ht="27" customHeight="1" x14ac:dyDescent="0.25">
      <c r="A115" s="302" t="s">
        <v>105</v>
      </c>
      <c r="B115" s="316"/>
      <c r="C115" s="316"/>
      <c r="D115" s="316"/>
      <c r="E115" s="316"/>
      <c r="F115" s="316"/>
      <c r="G115" s="316"/>
      <c r="H115" s="316"/>
      <c r="I115" s="316"/>
      <c r="J115" s="316"/>
      <c r="K115" s="316"/>
      <c r="L115" s="316"/>
      <c r="M115" s="316"/>
      <c r="N115" s="316"/>
      <c r="O115" s="316"/>
      <c r="P115" s="316"/>
    </row>
    <row r="116" spans="1:245" s="42" customFormat="1" ht="16.5" customHeight="1" x14ac:dyDescent="0.25">
      <c r="A116" s="302" t="s">
        <v>106</v>
      </c>
      <c r="B116" s="302"/>
      <c r="C116" s="302"/>
      <c r="D116" s="302"/>
      <c r="E116" s="302"/>
      <c r="F116" s="302"/>
      <c r="G116" s="302"/>
      <c r="H116" s="302"/>
      <c r="I116" s="302"/>
      <c r="J116" s="302"/>
      <c r="K116" s="302"/>
      <c r="L116" s="302"/>
      <c r="M116" s="302"/>
      <c r="N116" s="302"/>
      <c r="O116" s="302"/>
      <c r="P116" s="302"/>
    </row>
    <row r="117" spans="1:245" s="42" customFormat="1" ht="14.25" customHeight="1" x14ac:dyDescent="0.25">
      <c r="A117" s="302" t="s">
        <v>107</v>
      </c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  <c r="N117" s="302"/>
      <c r="O117" s="302"/>
      <c r="P117" s="302"/>
    </row>
    <row r="119" spans="1:245" s="42" customFormat="1" ht="15" x14ac:dyDescent="0.25">
      <c r="A119" s="31"/>
    </row>
    <row r="120" spans="1:245" s="42" customFormat="1" ht="15" x14ac:dyDescent="0.25">
      <c r="A120" s="31"/>
    </row>
    <row r="121" spans="1:245" s="42" customFormat="1" ht="15" x14ac:dyDescent="0.25">
      <c r="A121" s="31"/>
    </row>
    <row r="122" spans="1:245" s="42" customFormat="1" ht="15" x14ac:dyDescent="0.25">
      <c r="A122" s="31"/>
    </row>
    <row r="123" spans="1:245" s="42" customFormat="1" ht="15" x14ac:dyDescent="0.25">
      <c r="A123" s="31"/>
    </row>
    <row r="124" spans="1:245" s="42" customFormat="1" ht="15" x14ac:dyDescent="0.25">
      <c r="A124" s="31"/>
    </row>
    <row r="125" spans="1:245" s="42" customFormat="1" ht="15" x14ac:dyDescent="0.25">
      <c r="A125" s="31"/>
    </row>
    <row r="126" spans="1:245" s="42" customFormat="1" ht="15" x14ac:dyDescent="0.25">
      <c r="A126" s="31"/>
    </row>
    <row r="127" spans="1:245" s="42" customFormat="1" ht="15" x14ac:dyDescent="0.25">
      <c r="A127" s="31"/>
    </row>
    <row r="128" spans="1:245" s="42" customFormat="1" ht="15" x14ac:dyDescent="0.25">
      <c r="A128" s="31"/>
    </row>
    <row r="129" spans="1:1" s="42" customFormat="1" ht="15" x14ac:dyDescent="0.25">
      <c r="A129" s="31"/>
    </row>
    <row r="130" spans="1:1" s="42" customFormat="1" ht="15" x14ac:dyDescent="0.25">
      <c r="A130" s="31"/>
    </row>
    <row r="131" spans="1:1" s="42" customFormat="1" ht="15" x14ac:dyDescent="0.25">
      <c r="A131" s="31"/>
    </row>
    <row r="132" spans="1:1" s="42" customFormat="1" ht="15" x14ac:dyDescent="0.25">
      <c r="A132" s="31"/>
    </row>
    <row r="133" spans="1:1" s="42" customFormat="1" ht="15" x14ac:dyDescent="0.25">
      <c r="A133" s="31"/>
    </row>
    <row r="134" spans="1:1" s="42" customFormat="1" ht="15" x14ac:dyDescent="0.25">
      <c r="A134" s="31"/>
    </row>
    <row r="135" spans="1:1" s="42" customFormat="1" ht="15" x14ac:dyDescent="0.25">
      <c r="A135" s="31"/>
    </row>
    <row r="136" spans="1:1" s="42" customFormat="1" ht="15" x14ac:dyDescent="0.25">
      <c r="A136" s="31"/>
    </row>
    <row r="137" spans="1:1" s="42" customFormat="1" ht="15" x14ac:dyDescent="0.25">
      <c r="A137" s="31"/>
    </row>
    <row r="138" spans="1:1" s="42" customFormat="1" ht="15" x14ac:dyDescent="0.25">
      <c r="A138" s="31"/>
    </row>
    <row r="139" spans="1:1" s="42" customFormat="1" ht="15" x14ac:dyDescent="0.25">
      <c r="A139" s="31"/>
    </row>
    <row r="140" spans="1:1" s="42" customFormat="1" ht="15" x14ac:dyDescent="0.25">
      <c r="A140" s="31"/>
    </row>
    <row r="141" spans="1:1" s="42" customFormat="1" ht="15" x14ac:dyDescent="0.25">
      <c r="A141" s="31"/>
    </row>
    <row r="142" spans="1:1" s="42" customFormat="1" ht="15" x14ac:dyDescent="0.25">
      <c r="A142" s="31"/>
    </row>
    <row r="143" spans="1:1" s="42" customFormat="1" ht="15" x14ac:dyDescent="0.25">
      <c r="A143" s="31"/>
    </row>
    <row r="144" spans="1:1" s="42" customFormat="1" ht="15" x14ac:dyDescent="0.25">
      <c r="A144" s="31"/>
    </row>
    <row r="145" spans="1:1" s="42" customFormat="1" ht="15" x14ac:dyDescent="0.25">
      <c r="A145" s="31"/>
    </row>
    <row r="146" spans="1:1" s="42" customFormat="1" ht="15" x14ac:dyDescent="0.25">
      <c r="A146" s="31"/>
    </row>
    <row r="147" spans="1:1" s="42" customFormat="1" ht="15" x14ac:dyDescent="0.25">
      <c r="A147" s="31"/>
    </row>
    <row r="148" spans="1:1" s="42" customFormat="1" ht="15" x14ac:dyDescent="0.25">
      <c r="A148" s="31"/>
    </row>
    <row r="149" spans="1:1" s="42" customFormat="1" ht="15" x14ac:dyDescent="0.25">
      <c r="A149" s="31"/>
    </row>
    <row r="150" spans="1:1" s="42" customFormat="1" ht="15" x14ac:dyDescent="0.25">
      <c r="A150" s="31"/>
    </row>
    <row r="151" spans="1:1" s="42" customFormat="1" ht="15" x14ac:dyDescent="0.25">
      <c r="A151" s="31"/>
    </row>
  </sheetData>
  <mergeCells count="113">
    <mergeCell ref="C113:N113"/>
    <mergeCell ref="A115:P115"/>
    <mergeCell ref="A116:P116"/>
    <mergeCell ref="A117:P117"/>
    <mergeCell ref="C107:J107"/>
    <mergeCell ref="L107:O107"/>
    <mergeCell ref="C110:H110"/>
    <mergeCell ref="I110:N110"/>
    <mergeCell ref="C111:N111"/>
    <mergeCell ref="C112:H112"/>
    <mergeCell ref="I112:N112"/>
    <mergeCell ref="C102:O102"/>
    <mergeCell ref="C103:O103"/>
    <mergeCell ref="C104:O104"/>
    <mergeCell ref="C105:O105"/>
    <mergeCell ref="C106:J106"/>
    <mergeCell ref="L106:O106"/>
    <mergeCell ref="C96:O96"/>
    <mergeCell ref="C97:O97"/>
    <mergeCell ref="C98:O98"/>
    <mergeCell ref="C99:O99"/>
    <mergeCell ref="C100:O100"/>
    <mergeCell ref="C101:O101"/>
    <mergeCell ref="C90:O90"/>
    <mergeCell ref="C91:O91"/>
    <mergeCell ref="C92:O92"/>
    <mergeCell ref="C93:O93"/>
    <mergeCell ref="C94:O94"/>
    <mergeCell ref="C95:O95"/>
    <mergeCell ref="C84:J84"/>
    <mergeCell ref="L84:O84"/>
    <mergeCell ref="C86:O86"/>
    <mergeCell ref="C87:O87"/>
    <mergeCell ref="C88:O88"/>
    <mergeCell ref="C89:O89"/>
    <mergeCell ref="C79:O79"/>
    <mergeCell ref="C80:O80"/>
    <mergeCell ref="C81:O81"/>
    <mergeCell ref="C82:O82"/>
    <mergeCell ref="C83:J83"/>
    <mergeCell ref="L83:O83"/>
    <mergeCell ref="C73:O73"/>
    <mergeCell ref="C74:O74"/>
    <mergeCell ref="C75:O75"/>
    <mergeCell ref="C76:O76"/>
    <mergeCell ref="C77:O77"/>
    <mergeCell ref="C78:O78"/>
    <mergeCell ref="C67:O67"/>
    <mergeCell ref="C68:O68"/>
    <mergeCell ref="C69:O69"/>
    <mergeCell ref="C70:O70"/>
    <mergeCell ref="C71:O71"/>
    <mergeCell ref="C72:O72"/>
    <mergeCell ref="C60:G60"/>
    <mergeCell ref="C61:G61"/>
    <mergeCell ref="C63:O63"/>
    <mergeCell ref="C64:O64"/>
    <mergeCell ref="C65:O65"/>
    <mergeCell ref="C66:O66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6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61"/>
  <sheetViews>
    <sheetView view="pageBreakPreview" zoomScale="115" zoomScaleNormal="100" zoomScaleSheetLayoutView="115" workbookViewId="0">
      <selection activeCell="A126" sqref="A126:P126"/>
    </sheetView>
  </sheetViews>
  <sheetFormatPr defaultColWidth="9.140625" defaultRowHeight="11.25" customHeight="1" x14ac:dyDescent="0.2"/>
  <cols>
    <col min="1" max="1" width="9.7109375" style="154" customWidth="1"/>
    <col min="2" max="2" width="20.7109375" style="154" customWidth="1"/>
    <col min="3" max="3" width="10.7109375" style="154" customWidth="1"/>
    <col min="4" max="4" width="12.85546875" style="154" customWidth="1"/>
    <col min="5" max="5" width="10.42578125" style="154" customWidth="1"/>
    <col min="6" max="6" width="11.7109375" style="154" customWidth="1"/>
    <col min="7" max="7" width="6.140625" style="154" customWidth="1"/>
    <col min="8" max="8" width="9.28515625" style="154" customWidth="1"/>
    <col min="9" max="9" width="10.7109375" style="154" customWidth="1"/>
    <col min="10" max="10" width="12.42578125" style="154" customWidth="1"/>
    <col min="11" max="11" width="13.28515625" style="154" customWidth="1"/>
    <col min="12" max="12" width="17.28515625" style="154" customWidth="1"/>
    <col min="13" max="13" width="11.5703125" style="154" customWidth="1"/>
    <col min="14" max="14" width="17.5703125" style="154" customWidth="1"/>
    <col min="15" max="15" width="12.85546875" style="154" customWidth="1"/>
    <col min="16" max="16" width="17" style="154" customWidth="1"/>
    <col min="17" max="17" width="75.28515625" style="46" hidden="1" customWidth="1"/>
    <col min="18" max="18" width="126.5703125" style="46" hidden="1" customWidth="1"/>
    <col min="19" max="27" width="9.140625" style="154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09" width="51.85546875" style="87" hidden="1" customWidth="1"/>
    <col min="210" max="213" width="156" style="87" hidden="1" customWidth="1"/>
    <col min="214" max="214" width="84.28515625" style="87" hidden="1" customWidth="1"/>
    <col min="215" max="220" width="156" style="87" hidden="1" customWidth="1"/>
    <col min="221" max="221" width="84.28515625" style="87" hidden="1" customWidth="1"/>
    <col min="222" max="227" width="61.140625" style="87" hidden="1" customWidth="1"/>
    <col min="228" max="233" width="82" style="87" hidden="1" customWidth="1"/>
    <col min="234" max="239" width="61.140625" style="87" hidden="1" customWidth="1"/>
    <col min="240" max="245" width="82" style="87" hidden="1" customWidth="1"/>
    <col min="246" max="16384" width="9.140625" style="154"/>
  </cols>
  <sheetData>
    <row r="1" spans="1:171" s="42" customFormat="1" ht="15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41" t="s">
        <v>41</v>
      </c>
    </row>
    <row r="2" spans="1:171" s="42" customFormat="1" ht="1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P2" s="41" t="s">
        <v>42</v>
      </c>
    </row>
    <row r="3" spans="1:171" s="42" customFormat="1" ht="1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P3" s="41"/>
    </row>
    <row r="4" spans="1:171" s="42" customFormat="1" ht="15" x14ac:dyDescent="0.25">
      <c r="A4" s="280" t="s">
        <v>43</v>
      </c>
      <c r="B4" s="280"/>
      <c r="C4" s="280"/>
      <c r="D4" s="280"/>
      <c r="E4" s="280"/>
      <c r="F4" s="280"/>
      <c r="G4" s="281" t="s">
        <v>44</v>
      </c>
      <c r="H4" s="281"/>
      <c r="I4" s="281"/>
      <c r="J4" s="281"/>
      <c r="K4" s="281"/>
      <c r="L4" s="281"/>
      <c r="M4" s="281"/>
      <c r="N4" s="281"/>
      <c r="O4" s="281"/>
      <c r="P4" s="281"/>
    </row>
    <row r="5" spans="1:171" s="42" customFormat="1" ht="45.75" x14ac:dyDescent="0.25">
      <c r="A5" s="280" t="s">
        <v>45</v>
      </c>
      <c r="B5" s="280"/>
      <c r="C5" s="280"/>
      <c r="D5" s="280"/>
      <c r="E5" s="280"/>
      <c r="F5" s="280"/>
      <c r="G5" s="282" t="s">
        <v>125</v>
      </c>
      <c r="H5" s="282"/>
      <c r="I5" s="282"/>
      <c r="J5" s="282"/>
      <c r="K5" s="282"/>
      <c r="L5" s="282"/>
      <c r="M5" s="282"/>
      <c r="N5" s="282"/>
      <c r="O5" s="282"/>
      <c r="P5" s="282"/>
      <c r="AB5" s="43" t="s">
        <v>45</v>
      </c>
      <c r="AC5" s="43" t="s">
        <v>0</v>
      </c>
      <c r="AD5" s="43" t="s">
        <v>0</v>
      </c>
      <c r="AE5" s="43" t="s">
        <v>0</v>
      </c>
      <c r="AF5" s="43" t="s">
        <v>0</v>
      </c>
      <c r="AG5" s="43" t="s">
        <v>0</v>
      </c>
      <c r="AH5" s="43" t="s">
        <v>125</v>
      </c>
      <c r="AI5" s="43" t="s">
        <v>0</v>
      </c>
      <c r="AJ5" s="43" t="s">
        <v>0</v>
      </c>
      <c r="AK5" s="43" t="s">
        <v>0</v>
      </c>
      <c r="AL5" s="43" t="s">
        <v>0</v>
      </c>
      <c r="AM5" s="43" t="s">
        <v>0</v>
      </c>
      <c r="AN5" s="43" t="s">
        <v>0</v>
      </c>
      <c r="AO5" s="43" t="s">
        <v>0</v>
      </c>
      <c r="AP5" s="43" t="s">
        <v>0</v>
      </c>
      <c r="AQ5" s="43" t="s">
        <v>0</v>
      </c>
    </row>
    <row r="6" spans="1:171" s="42" customFormat="1" ht="68.25" x14ac:dyDescent="0.25">
      <c r="A6" s="280" t="s">
        <v>46</v>
      </c>
      <c r="B6" s="280"/>
      <c r="C6" s="280"/>
      <c r="D6" s="280"/>
      <c r="E6" s="280"/>
      <c r="F6" s="280"/>
      <c r="G6" s="282" t="s">
        <v>126</v>
      </c>
      <c r="H6" s="282"/>
      <c r="I6" s="282"/>
      <c r="J6" s="282"/>
      <c r="K6" s="282"/>
      <c r="L6" s="282"/>
      <c r="M6" s="282"/>
      <c r="N6" s="282"/>
      <c r="O6" s="282"/>
      <c r="P6" s="282"/>
      <c r="AR6" s="43" t="s">
        <v>46</v>
      </c>
      <c r="AS6" s="43" t="s">
        <v>0</v>
      </c>
      <c r="AT6" s="43" t="s">
        <v>0</v>
      </c>
      <c r="AU6" s="43" t="s">
        <v>0</v>
      </c>
      <c r="AV6" s="43" t="s">
        <v>0</v>
      </c>
      <c r="AW6" s="43" t="s">
        <v>0</v>
      </c>
      <c r="AX6" s="43" t="s">
        <v>126</v>
      </c>
      <c r="AY6" s="43" t="s">
        <v>0</v>
      </c>
      <c r="AZ6" s="43" t="s">
        <v>0</v>
      </c>
      <c r="BA6" s="43" t="s">
        <v>0</v>
      </c>
      <c r="BB6" s="43" t="s">
        <v>0</v>
      </c>
      <c r="BC6" s="43" t="s">
        <v>0</v>
      </c>
      <c r="BD6" s="43" t="s">
        <v>0</v>
      </c>
      <c r="BE6" s="43" t="s">
        <v>0</v>
      </c>
      <c r="BF6" s="43" t="s">
        <v>0</v>
      </c>
      <c r="BG6" s="43" t="s">
        <v>0</v>
      </c>
    </row>
    <row r="7" spans="1:171" s="42" customFormat="1" ht="68.25" x14ac:dyDescent="0.25">
      <c r="A7" s="285" t="s">
        <v>47</v>
      </c>
      <c r="B7" s="285"/>
      <c r="C7" s="285"/>
      <c r="D7" s="285"/>
      <c r="E7" s="285"/>
      <c r="F7" s="285"/>
      <c r="G7" s="282" t="s">
        <v>121</v>
      </c>
      <c r="H7" s="282"/>
      <c r="I7" s="282"/>
      <c r="J7" s="282"/>
      <c r="K7" s="282"/>
      <c r="L7" s="282"/>
      <c r="M7" s="282"/>
      <c r="N7" s="282"/>
      <c r="O7" s="282"/>
      <c r="P7" s="282"/>
      <c r="Q7" s="44" t="s">
        <v>47</v>
      </c>
      <c r="R7" s="45" t="s">
        <v>121</v>
      </c>
      <c r="S7" s="43"/>
      <c r="T7" s="43"/>
      <c r="U7" s="43"/>
      <c r="V7" s="43"/>
      <c r="W7" s="43"/>
      <c r="X7" s="43"/>
      <c r="Y7" s="43"/>
      <c r="Z7" s="43"/>
      <c r="AA7" s="43"/>
      <c r="BH7" s="43" t="s">
        <v>47</v>
      </c>
      <c r="BI7" s="43" t="s">
        <v>0</v>
      </c>
      <c r="BJ7" s="43" t="s">
        <v>0</v>
      </c>
      <c r="BK7" s="43" t="s">
        <v>0</v>
      </c>
      <c r="BL7" s="43" t="s">
        <v>0</v>
      </c>
      <c r="BM7" s="43" t="s">
        <v>0</v>
      </c>
      <c r="BN7" s="43" t="s">
        <v>121</v>
      </c>
      <c r="BO7" s="43" t="s">
        <v>0</v>
      </c>
      <c r="BP7" s="43" t="s">
        <v>0</v>
      </c>
      <c r="BQ7" s="43" t="s">
        <v>0</v>
      </c>
      <c r="BR7" s="43" t="s">
        <v>0</v>
      </c>
      <c r="BS7" s="43" t="s">
        <v>0</v>
      </c>
      <c r="BT7" s="43" t="s">
        <v>0</v>
      </c>
      <c r="BU7" s="43" t="s">
        <v>0</v>
      </c>
      <c r="BV7" s="43" t="s">
        <v>0</v>
      </c>
      <c r="BW7" s="43" t="s">
        <v>0</v>
      </c>
    </row>
    <row r="8" spans="1:171" s="42" customFormat="1" ht="34.5" x14ac:dyDescent="0.25">
      <c r="A8" s="280" t="s">
        <v>48</v>
      </c>
      <c r="B8" s="280"/>
      <c r="C8" s="280"/>
      <c r="D8" s="280"/>
      <c r="E8" s="280"/>
      <c r="F8" s="280"/>
      <c r="G8" s="282" t="s">
        <v>49</v>
      </c>
      <c r="H8" s="282"/>
      <c r="I8" s="282"/>
      <c r="J8" s="282"/>
      <c r="K8" s="282"/>
      <c r="L8" s="282"/>
      <c r="M8" s="282"/>
      <c r="N8" s="282"/>
      <c r="O8" s="282"/>
      <c r="P8" s="282"/>
      <c r="Q8" s="44" t="s">
        <v>48</v>
      </c>
      <c r="R8" s="45" t="s">
        <v>49</v>
      </c>
      <c r="S8" s="43"/>
      <c r="T8" s="43"/>
      <c r="U8" s="43"/>
      <c r="V8" s="43"/>
      <c r="W8" s="43"/>
      <c r="X8" s="43"/>
      <c r="Y8" s="43"/>
      <c r="Z8" s="43"/>
      <c r="AA8" s="43"/>
      <c r="BX8" s="43" t="s">
        <v>48</v>
      </c>
      <c r="BY8" s="43" t="s">
        <v>0</v>
      </c>
      <c r="BZ8" s="43" t="s">
        <v>0</v>
      </c>
      <c r="CA8" s="43" t="s">
        <v>0</v>
      </c>
      <c r="CB8" s="43" t="s">
        <v>0</v>
      </c>
      <c r="CC8" s="43" t="s">
        <v>0</v>
      </c>
      <c r="CD8" s="43" t="s">
        <v>49</v>
      </c>
      <c r="CE8" s="43" t="s">
        <v>0</v>
      </c>
      <c r="CF8" s="43" t="s">
        <v>0</v>
      </c>
      <c r="CG8" s="43" t="s">
        <v>0</v>
      </c>
      <c r="CH8" s="43" t="s">
        <v>0</v>
      </c>
      <c r="CI8" s="43" t="s">
        <v>0</v>
      </c>
      <c r="CJ8" s="43" t="s">
        <v>0</v>
      </c>
      <c r="CK8" s="43" t="s">
        <v>0</v>
      </c>
      <c r="CL8" s="43" t="s">
        <v>0</v>
      </c>
      <c r="CM8" s="43" t="s">
        <v>0</v>
      </c>
    </row>
    <row r="9" spans="1:171" s="42" customFormat="1" ht="15" x14ac:dyDescent="0.25">
      <c r="A9" s="280" t="s">
        <v>50</v>
      </c>
      <c r="B9" s="280"/>
      <c r="C9" s="280"/>
      <c r="D9" s="280"/>
      <c r="E9" s="280"/>
      <c r="F9" s="280"/>
      <c r="G9" s="282"/>
      <c r="H9" s="282"/>
      <c r="I9" s="282"/>
      <c r="J9" s="282"/>
      <c r="K9" s="282"/>
      <c r="L9" s="282"/>
      <c r="M9" s="282"/>
      <c r="N9" s="282"/>
      <c r="O9" s="282"/>
      <c r="P9" s="282"/>
      <c r="CN9" s="43" t="s">
        <v>50</v>
      </c>
      <c r="CO9" s="43" t="s">
        <v>0</v>
      </c>
      <c r="CP9" s="43" t="s">
        <v>0</v>
      </c>
      <c r="CQ9" s="43" t="s">
        <v>0</v>
      </c>
      <c r="CR9" s="43" t="s">
        <v>0</v>
      </c>
      <c r="CS9" s="43" t="s">
        <v>0</v>
      </c>
      <c r="CT9" s="43" t="s">
        <v>0</v>
      </c>
      <c r="CU9" s="43" t="s">
        <v>0</v>
      </c>
      <c r="CV9" s="43" t="s">
        <v>0</v>
      </c>
      <c r="CW9" s="43" t="s">
        <v>0</v>
      </c>
      <c r="CX9" s="43" t="s">
        <v>0</v>
      </c>
      <c r="CY9" s="43" t="s">
        <v>0</v>
      </c>
      <c r="CZ9" s="43" t="s">
        <v>0</v>
      </c>
      <c r="DA9" s="43" t="s">
        <v>0</v>
      </c>
      <c r="DB9" s="43" t="s">
        <v>0</v>
      </c>
      <c r="DC9" s="43" t="s">
        <v>0</v>
      </c>
    </row>
    <row r="10" spans="1:171" s="42" customFormat="1" ht="15" x14ac:dyDescent="0.25">
      <c r="A10" s="280" t="s">
        <v>51</v>
      </c>
      <c r="B10" s="280"/>
      <c r="C10" s="280"/>
      <c r="D10" s="280"/>
      <c r="E10" s="280"/>
      <c r="F10" s="280"/>
      <c r="G10" s="282" t="s">
        <v>52</v>
      </c>
      <c r="H10" s="282"/>
      <c r="I10" s="282"/>
      <c r="J10" s="282"/>
      <c r="K10" s="282"/>
      <c r="L10" s="282"/>
      <c r="M10" s="282"/>
      <c r="N10" s="282"/>
      <c r="O10" s="282"/>
      <c r="P10" s="282"/>
      <c r="R10" s="46" t="s">
        <v>52</v>
      </c>
      <c r="DD10" s="43" t="s">
        <v>51</v>
      </c>
      <c r="DE10" s="43" t="s">
        <v>0</v>
      </c>
      <c r="DF10" s="43" t="s">
        <v>0</v>
      </c>
      <c r="DG10" s="43" t="s">
        <v>0</v>
      </c>
      <c r="DH10" s="43" t="s">
        <v>0</v>
      </c>
      <c r="DI10" s="43" t="s">
        <v>0</v>
      </c>
      <c r="DJ10" s="43" t="s">
        <v>52</v>
      </c>
      <c r="DK10" s="43" t="s">
        <v>0</v>
      </c>
      <c r="DL10" s="43" t="s">
        <v>0</v>
      </c>
      <c r="DM10" s="43" t="s">
        <v>0</v>
      </c>
      <c r="DN10" s="43" t="s">
        <v>0</v>
      </c>
      <c r="DO10" s="43" t="s">
        <v>0</v>
      </c>
      <c r="DP10" s="43" t="s">
        <v>0</v>
      </c>
      <c r="DQ10" s="43" t="s">
        <v>0</v>
      </c>
      <c r="DR10" s="43" t="s">
        <v>0</v>
      </c>
      <c r="DS10" s="43" t="s">
        <v>0</v>
      </c>
    </row>
    <row r="11" spans="1:171" s="42" customFormat="1" ht="15" x14ac:dyDescent="0.25">
      <c r="A11" s="280" t="s">
        <v>53</v>
      </c>
      <c r="B11" s="280"/>
      <c r="C11" s="280"/>
      <c r="D11" s="280"/>
      <c r="E11" s="280"/>
      <c r="F11" s="280"/>
      <c r="G11" s="282" t="s">
        <v>54</v>
      </c>
      <c r="H11" s="282"/>
      <c r="I11" s="282"/>
      <c r="J11" s="282"/>
      <c r="K11" s="282"/>
      <c r="L11" s="282"/>
      <c r="M11" s="282"/>
      <c r="N11" s="282"/>
      <c r="O11" s="282"/>
      <c r="P11" s="282"/>
      <c r="R11" s="46" t="s">
        <v>54</v>
      </c>
      <c r="DT11" s="43" t="s">
        <v>53</v>
      </c>
      <c r="DU11" s="43" t="s">
        <v>0</v>
      </c>
      <c r="DV11" s="43" t="s">
        <v>0</v>
      </c>
      <c r="DW11" s="43" t="s">
        <v>0</v>
      </c>
      <c r="DX11" s="43" t="s">
        <v>0</v>
      </c>
      <c r="DY11" s="43" t="s">
        <v>0</v>
      </c>
      <c r="DZ11" s="43" t="s">
        <v>54</v>
      </c>
      <c r="EA11" s="43" t="s">
        <v>0</v>
      </c>
      <c r="EB11" s="43" t="s">
        <v>0</v>
      </c>
      <c r="EC11" s="43" t="s">
        <v>0</v>
      </c>
      <c r="ED11" s="43" t="s">
        <v>0</v>
      </c>
      <c r="EE11" s="43" t="s">
        <v>0</v>
      </c>
      <c r="EF11" s="43" t="s">
        <v>0</v>
      </c>
      <c r="EG11" s="43" t="s">
        <v>0</v>
      </c>
      <c r="EH11" s="43" t="s">
        <v>0</v>
      </c>
      <c r="EI11" s="43" t="s">
        <v>0</v>
      </c>
    </row>
    <row r="12" spans="1:171" s="42" customFormat="1" ht="15" x14ac:dyDescent="0.25">
      <c r="A12" s="47"/>
      <c r="B12" s="29"/>
      <c r="C12" s="29"/>
      <c r="D12" s="29"/>
      <c r="E12" s="29"/>
      <c r="F12" s="48"/>
      <c r="G12" s="49"/>
      <c r="H12" s="49"/>
      <c r="I12" s="49"/>
      <c r="J12" s="49"/>
      <c r="K12" s="49"/>
      <c r="L12" s="49"/>
      <c r="M12" s="49"/>
      <c r="N12" s="49"/>
      <c r="O12" s="49"/>
      <c r="P12" s="49"/>
    </row>
    <row r="13" spans="1:171" s="42" customFormat="1" ht="15" x14ac:dyDescent="0.25">
      <c r="A13" s="283" t="s">
        <v>215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EJ13" s="43" t="s">
        <v>0</v>
      </c>
      <c r="EK13" s="43" t="s">
        <v>0</v>
      </c>
      <c r="EL13" s="43" t="s">
        <v>0</v>
      </c>
      <c r="EM13" s="43" t="s">
        <v>0</v>
      </c>
      <c r="EN13" s="43" t="s">
        <v>0</v>
      </c>
      <c r="EO13" s="43" t="s">
        <v>0</v>
      </c>
      <c r="EP13" s="43" t="s">
        <v>0</v>
      </c>
      <c r="EQ13" s="43" t="s">
        <v>0</v>
      </c>
      <c r="ER13" s="43" t="s">
        <v>0</v>
      </c>
      <c r="ES13" s="43" t="s">
        <v>0</v>
      </c>
      <c r="ET13" s="43" t="s">
        <v>0</v>
      </c>
      <c r="EU13" s="43" t="s">
        <v>0</v>
      </c>
      <c r="EV13" s="43" t="s">
        <v>0</v>
      </c>
      <c r="EW13" s="43" t="s">
        <v>0</v>
      </c>
      <c r="EX13" s="43" t="s">
        <v>0</v>
      </c>
      <c r="EY13" s="43" t="s">
        <v>0</v>
      </c>
    </row>
    <row r="14" spans="1:171" s="42" customFormat="1" ht="15" x14ac:dyDescent="0.25">
      <c r="A14" s="284" t="s">
        <v>1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</row>
    <row r="15" spans="1:171" s="42" customFormat="1" ht="15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71" s="42" customFormat="1" ht="15" x14ac:dyDescent="0.25">
      <c r="A16" s="283" t="s">
        <v>222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EZ16" s="43" t="s">
        <v>131</v>
      </c>
      <c r="FA16" s="43" t="s">
        <v>0</v>
      </c>
      <c r="FB16" s="43" t="s">
        <v>0</v>
      </c>
      <c r="FC16" s="43" t="s">
        <v>0</v>
      </c>
      <c r="FD16" s="43" t="s">
        <v>0</v>
      </c>
      <c r="FE16" s="43" t="s">
        <v>0</v>
      </c>
      <c r="FF16" s="43" t="s">
        <v>0</v>
      </c>
      <c r="FG16" s="43" t="s">
        <v>0</v>
      </c>
      <c r="FH16" s="43" t="s">
        <v>0</v>
      </c>
      <c r="FI16" s="43" t="s">
        <v>0</v>
      </c>
      <c r="FJ16" s="43" t="s">
        <v>0</v>
      </c>
      <c r="FK16" s="43" t="s">
        <v>0</v>
      </c>
      <c r="FL16" s="43" t="s">
        <v>0</v>
      </c>
      <c r="FM16" s="43" t="s">
        <v>0</v>
      </c>
      <c r="FN16" s="43" t="s">
        <v>0</v>
      </c>
      <c r="FO16" s="43" t="s">
        <v>0</v>
      </c>
    </row>
    <row r="17" spans="1:196" s="42" customFormat="1" ht="15" x14ac:dyDescent="0.25">
      <c r="A17" s="284" t="s">
        <v>55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</row>
    <row r="18" spans="1:196" s="42" customFormat="1" ht="18" x14ac:dyDescent="0.25">
      <c r="A18" s="299" t="s">
        <v>132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</row>
    <row r="19" spans="1:196" s="42" customFormat="1" ht="18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96" s="42" customFormat="1" ht="15" x14ac:dyDescent="0.25">
      <c r="A20" s="300" t="s">
        <v>211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FP20" s="43" t="s">
        <v>133</v>
      </c>
      <c r="FQ20" s="43" t="s">
        <v>0</v>
      </c>
      <c r="FR20" s="43" t="s">
        <v>0</v>
      </c>
      <c r="FS20" s="43" t="s">
        <v>0</v>
      </c>
      <c r="FT20" s="43" t="s">
        <v>0</v>
      </c>
      <c r="FU20" s="43" t="s">
        <v>0</v>
      </c>
      <c r="FV20" s="43" t="s">
        <v>0</v>
      </c>
      <c r="FW20" s="43" t="s">
        <v>0</v>
      </c>
      <c r="FX20" s="43" t="s">
        <v>0</v>
      </c>
      <c r="FY20" s="43" t="s">
        <v>0</v>
      </c>
      <c r="FZ20" s="43" t="s">
        <v>0</v>
      </c>
      <c r="GA20" s="43" t="s">
        <v>0</v>
      </c>
      <c r="GB20" s="43" t="s">
        <v>0</v>
      </c>
      <c r="GC20" s="43" t="s">
        <v>0</v>
      </c>
      <c r="GD20" s="43" t="s">
        <v>0</v>
      </c>
      <c r="GE20" s="43" t="s">
        <v>0</v>
      </c>
    </row>
    <row r="21" spans="1:196" s="42" customFormat="1" ht="15" x14ac:dyDescent="0.25">
      <c r="A21" s="284" t="s">
        <v>56</v>
      </c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</row>
    <row r="22" spans="1:196" s="42" customFormat="1" ht="15" x14ac:dyDescent="0.25">
      <c r="A22" s="29" t="s">
        <v>57</v>
      </c>
      <c r="B22" s="30" t="s">
        <v>58</v>
      </c>
      <c r="C22" s="31" t="s">
        <v>59</v>
      </c>
      <c r="D22" s="31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96" s="42" customFormat="1" ht="15" x14ac:dyDescent="0.25">
      <c r="A23" s="29" t="s">
        <v>60</v>
      </c>
      <c r="B23" s="301"/>
      <c r="C23" s="301"/>
      <c r="D23" s="301"/>
      <c r="E23" s="301"/>
      <c r="F23" s="301"/>
      <c r="G23" s="32"/>
      <c r="H23" s="32"/>
      <c r="I23" s="32"/>
      <c r="J23" s="32"/>
      <c r="K23" s="32"/>
      <c r="L23" s="32"/>
      <c r="M23" s="32"/>
      <c r="N23" s="32"/>
      <c r="O23" s="32"/>
      <c r="P23" s="32"/>
      <c r="GF23" s="43" t="s">
        <v>0</v>
      </c>
      <c r="GG23" s="43" t="s">
        <v>0</v>
      </c>
      <c r="GH23" s="43" t="s">
        <v>0</v>
      </c>
      <c r="GI23" s="43" t="s">
        <v>0</v>
      </c>
      <c r="GJ23" s="43" t="s">
        <v>0</v>
      </c>
    </row>
    <row r="24" spans="1:196" s="42" customFormat="1" ht="15" x14ac:dyDescent="0.25">
      <c r="A24" s="29"/>
      <c r="B24" s="286" t="s">
        <v>61</v>
      </c>
      <c r="C24" s="286"/>
      <c r="D24" s="286"/>
      <c r="E24" s="286"/>
      <c r="F24" s="286"/>
      <c r="G24" s="51"/>
      <c r="H24" s="51"/>
      <c r="I24" s="51"/>
      <c r="J24" s="51"/>
      <c r="K24" s="51"/>
      <c r="L24" s="51"/>
      <c r="M24" s="51"/>
      <c r="N24" s="51"/>
      <c r="O24" s="52"/>
      <c r="P24" s="51"/>
    </row>
    <row r="25" spans="1:196" s="42" customFormat="1" ht="15" x14ac:dyDescent="0.25">
      <c r="A25" s="29"/>
      <c r="B25" s="29"/>
      <c r="C25" s="29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1"/>
      <c r="P25" s="51"/>
    </row>
    <row r="26" spans="1:196" s="42" customFormat="1" ht="15" x14ac:dyDescent="0.25">
      <c r="A26" s="54" t="s">
        <v>62</v>
      </c>
      <c r="B26" s="55"/>
      <c r="C26" s="287"/>
      <c r="D26" s="287"/>
      <c r="E26" s="287"/>
      <c r="F26" s="287"/>
      <c r="G26" s="43"/>
      <c r="H26" s="43"/>
      <c r="I26" s="43"/>
      <c r="J26" s="43"/>
      <c r="K26" s="43"/>
      <c r="L26" s="43"/>
      <c r="M26" s="43"/>
      <c r="N26" s="43"/>
      <c r="O26" s="43"/>
      <c r="P26" s="43"/>
      <c r="GK26" s="43" t="s">
        <v>0</v>
      </c>
      <c r="GL26" s="43" t="s">
        <v>0</v>
      </c>
      <c r="GM26" s="43" t="s">
        <v>0</v>
      </c>
      <c r="GN26" s="43" t="s">
        <v>0</v>
      </c>
    </row>
    <row r="27" spans="1:196" s="42" customFormat="1" ht="15" x14ac:dyDescent="0.25">
      <c r="A27" s="29"/>
      <c r="B27" s="55"/>
      <c r="C27" s="56"/>
      <c r="D27" s="57"/>
      <c r="E27" s="57"/>
      <c r="F27" s="57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6" s="42" customFormat="1" ht="15" x14ac:dyDescent="0.25">
      <c r="A28" s="54" t="s">
        <v>63</v>
      </c>
      <c r="B28" s="55"/>
      <c r="C28" s="59"/>
      <c r="D28" s="60">
        <v>10.51</v>
      </c>
      <c r="E28" s="61" t="s">
        <v>64</v>
      </c>
      <c r="G28" s="55"/>
      <c r="H28" s="55"/>
      <c r="I28" s="55"/>
      <c r="J28" s="55"/>
      <c r="K28" s="55"/>
      <c r="L28" s="55"/>
      <c r="M28" s="55"/>
      <c r="N28" s="62"/>
      <c r="O28" s="62"/>
      <c r="P28" s="55"/>
    </row>
    <row r="29" spans="1:196" s="42" customFormat="1" ht="15" x14ac:dyDescent="0.25">
      <c r="A29" s="29"/>
      <c r="B29" s="63" t="s">
        <v>65</v>
      </c>
      <c r="C29" s="64"/>
      <c r="D29" s="65"/>
      <c r="E29" s="61"/>
      <c r="G29" s="55"/>
    </row>
    <row r="30" spans="1:196" s="42" customFormat="1" ht="15" x14ac:dyDescent="0.25">
      <c r="A30" s="29"/>
      <c r="B30" s="66" t="s">
        <v>2</v>
      </c>
      <c r="C30" s="59"/>
      <c r="D30" s="60">
        <v>0</v>
      </c>
      <c r="E30" s="61" t="s">
        <v>64</v>
      </c>
      <c r="I30" s="55"/>
      <c r="K30" s="55" t="s">
        <v>66</v>
      </c>
      <c r="L30" s="55"/>
      <c r="M30" s="55"/>
      <c r="N30" s="67"/>
      <c r="O30" s="60">
        <v>1.98</v>
      </c>
      <c r="P30" s="61" t="s">
        <v>64</v>
      </c>
    </row>
    <row r="31" spans="1:196" s="42" customFormat="1" ht="15" x14ac:dyDescent="0.25">
      <c r="A31" s="29"/>
      <c r="B31" s="66" t="s">
        <v>3</v>
      </c>
      <c r="C31" s="68"/>
      <c r="D31" s="69">
        <v>5.96</v>
      </c>
      <c r="E31" s="61" t="s">
        <v>64</v>
      </c>
      <c r="I31" s="55"/>
      <c r="K31" s="55" t="s">
        <v>67</v>
      </c>
      <c r="L31" s="55"/>
      <c r="M31" s="55"/>
      <c r="N31" s="67"/>
      <c r="O31" s="60">
        <v>0.09</v>
      </c>
      <c r="P31" s="61" t="s">
        <v>64</v>
      </c>
    </row>
    <row r="32" spans="1:196" s="42" customFormat="1" ht="15" x14ac:dyDescent="0.25">
      <c r="A32" s="29"/>
      <c r="B32" s="66" t="s">
        <v>68</v>
      </c>
      <c r="C32" s="68"/>
      <c r="D32" s="69">
        <v>4.55</v>
      </c>
      <c r="E32" s="61" t="s">
        <v>64</v>
      </c>
      <c r="I32" s="55"/>
      <c r="K32" s="55" t="s">
        <v>69</v>
      </c>
      <c r="L32" s="55"/>
      <c r="M32" s="55"/>
      <c r="N32" s="70"/>
      <c r="O32" s="69">
        <v>6.45</v>
      </c>
      <c r="P32" s="71" t="s">
        <v>70</v>
      </c>
    </row>
    <row r="33" spans="1:205" s="42" customFormat="1" ht="15" x14ac:dyDescent="0.25">
      <c r="A33" s="29"/>
      <c r="B33" s="66" t="s">
        <v>4</v>
      </c>
      <c r="C33" s="68"/>
      <c r="D33" s="60">
        <v>0</v>
      </c>
      <c r="E33" s="61" t="s">
        <v>64</v>
      </c>
      <c r="I33" s="55"/>
      <c r="K33" s="55" t="s">
        <v>71</v>
      </c>
      <c r="L33" s="55"/>
      <c r="M33" s="55"/>
      <c r="N33" s="70"/>
      <c r="O33" s="69">
        <v>0.27</v>
      </c>
      <c r="P33" s="71" t="s">
        <v>70</v>
      </c>
    </row>
    <row r="34" spans="1:205" s="42" customFormat="1" ht="15" x14ac:dyDescent="0.25">
      <c r="A34" s="29"/>
      <c r="B34" s="55"/>
      <c r="D34" s="72"/>
      <c r="E34" s="61"/>
      <c r="H34" s="55"/>
      <c r="I34" s="55"/>
      <c r="J34" s="55"/>
      <c r="K34" s="55"/>
      <c r="L34" s="55"/>
      <c r="M34" s="55"/>
      <c r="N34" s="58"/>
      <c r="O34" s="58"/>
      <c r="P34" s="55"/>
    </row>
    <row r="35" spans="1:205" s="42" customFormat="1" ht="15" x14ac:dyDescent="0.25">
      <c r="A35" s="288" t="s">
        <v>5</v>
      </c>
      <c r="B35" s="289" t="s">
        <v>6</v>
      </c>
      <c r="C35" s="290" t="s">
        <v>72</v>
      </c>
      <c r="D35" s="291"/>
      <c r="E35" s="291"/>
      <c r="F35" s="291"/>
      <c r="G35" s="292"/>
      <c r="H35" s="289" t="s">
        <v>73</v>
      </c>
      <c r="I35" s="289" t="s">
        <v>74</v>
      </c>
      <c r="J35" s="289"/>
      <c r="K35" s="289"/>
      <c r="L35" s="290" t="s">
        <v>7</v>
      </c>
      <c r="M35" s="291"/>
      <c r="N35" s="291"/>
      <c r="O35" s="291"/>
      <c r="P35" s="292"/>
    </row>
    <row r="36" spans="1:205" s="42" customFormat="1" ht="11.25" customHeight="1" x14ac:dyDescent="0.25">
      <c r="A36" s="288"/>
      <c r="B36" s="289"/>
      <c r="C36" s="293"/>
      <c r="D36" s="294"/>
      <c r="E36" s="294"/>
      <c r="F36" s="294"/>
      <c r="G36" s="295"/>
      <c r="H36" s="289"/>
      <c r="I36" s="289"/>
      <c r="J36" s="289"/>
      <c r="K36" s="289"/>
      <c r="L36" s="296"/>
      <c r="M36" s="297"/>
      <c r="N36" s="297"/>
      <c r="O36" s="297"/>
      <c r="P36" s="298"/>
    </row>
    <row r="37" spans="1:205" s="42" customFormat="1" ht="33.75" x14ac:dyDescent="0.25">
      <c r="A37" s="288"/>
      <c r="B37" s="289"/>
      <c r="C37" s="296"/>
      <c r="D37" s="297"/>
      <c r="E37" s="297"/>
      <c r="F37" s="297"/>
      <c r="G37" s="298"/>
      <c r="H37" s="289"/>
      <c r="I37" s="73" t="s">
        <v>75</v>
      </c>
      <c r="J37" s="73" t="s">
        <v>76</v>
      </c>
      <c r="K37" s="73" t="s">
        <v>77</v>
      </c>
      <c r="L37" s="73" t="s">
        <v>78</v>
      </c>
      <c r="M37" s="73" t="s">
        <v>79</v>
      </c>
      <c r="N37" s="73" t="s">
        <v>80</v>
      </c>
      <c r="O37" s="73" t="s">
        <v>76</v>
      </c>
      <c r="P37" s="73" t="s">
        <v>81</v>
      </c>
    </row>
    <row r="38" spans="1:205" s="42" customFormat="1" ht="13.5" customHeight="1" x14ac:dyDescent="0.25">
      <c r="A38" s="74">
        <v>1</v>
      </c>
      <c r="B38" s="75">
        <v>2</v>
      </c>
      <c r="C38" s="304">
        <v>3</v>
      </c>
      <c r="D38" s="305"/>
      <c r="E38" s="305"/>
      <c r="F38" s="305"/>
      <c r="G38" s="306"/>
      <c r="H38" s="75">
        <v>4</v>
      </c>
      <c r="I38" s="75">
        <v>5</v>
      </c>
      <c r="J38" s="75">
        <v>6</v>
      </c>
      <c r="K38" s="75">
        <v>7</v>
      </c>
      <c r="L38" s="75">
        <v>8</v>
      </c>
      <c r="M38" s="75">
        <v>9</v>
      </c>
      <c r="N38" s="75">
        <v>10</v>
      </c>
      <c r="O38" s="75">
        <v>11</v>
      </c>
      <c r="P38" s="75">
        <v>12</v>
      </c>
    </row>
    <row r="39" spans="1:205" s="42" customFormat="1" ht="15" x14ac:dyDescent="0.25">
      <c r="A39" s="307" t="s">
        <v>134</v>
      </c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9"/>
      <c r="GO39" s="76" t="s">
        <v>134</v>
      </c>
    </row>
    <row r="40" spans="1:205" s="42" customFormat="1" ht="15" x14ac:dyDescent="0.25">
      <c r="A40" s="77" t="s">
        <v>136</v>
      </c>
      <c r="B40" s="110" t="s">
        <v>157</v>
      </c>
      <c r="C40" s="310" t="s">
        <v>158</v>
      </c>
      <c r="D40" s="310"/>
      <c r="E40" s="310"/>
      <c r="F40" s="310"/>
      <c r="G40" s="310"/>
      <c r="H40" s="79" t="s">
        <v>135</v>
      </c>
      <c r="I40" s="80">
        <v>3</v>
      </c>
      <c r="J40" s="81">
        <v>1</v>
      </c>
      <c r="K40" s="81">
        <v>3</v>
      </c>
      <c r="L40" s="82"/>
      <c r="M40" s="80"/>
      <c r="N40" s="83"/>
      <c r="O40" s="80"/>
      <c r="P40" s="84"/>
      <c r="GO40" s="76"/>
      <c r="GP40" s="76" t="s">
        <v>158</v>
      </c>
      <c r="GQ40" s="76" t="s">
        <v>0</v>
      </c>
      <c r="GR40" s="76" t="s">
        <v>0</v>
      </c>
      <c r="GS40" s="76" t="s">
        <v>0</v>
      </c>
      <c r="GT40" s="76" t="s">
        <v>0</v>
      </c>
    </row>
    <row r="41" spans="1:205" s="42" customFormat="1" ht="15" x14ac:dyDescent="0.25">
      <c r="A41" s="88"/>
      <c r="B41" s="89" t="s">
        <v>82</v>
      </c>
      <c r="C41" s="280" t="s">
        <v>83</v>
      </c>
      <c r="D41" s="280"/>
      <c r="E41" s="280"/>
      <c r="F41" s="280"/>
      <c r="G41" s="280"/>
      <c r="H41" s="90" t="s">
        <v>84</v>
      </c>
      <c r="I41" s="91"/>
      <c r="J41" s="91"/>
      <c r="K41" s="96">
        <v>6.45</v>
      </c>
      <c r="L41" s="93"/>
      <c r="M41" s="91"/>
      <c r="N41" s="93"/>
      <c r="O41" s="91"/>
      <c r="P41" s="101">
        <v>1978.73</v>
      </c>
      <c r="GO41" s="76"/>
      <c r="GP41" s="76"/>
      <c r="GQ41" s="76"/>
      <c r="GR41" s="76"/>
      <c r="GS41" s="76"/>
      <c r="GT41" s="76"/>
      <c r="GU41" s="43" t="s">
        <v>83</v>
      </c>
    </row>
    <row r="42" spans="1:205" s="42" customFormat="1" ht="15" x14ac:dyDescent="0.25">
      <c r="A42" s="95"/>
      <c r="B42" s="89" t="s">
        <v>159</v>
      </c>
      <c r="C42" s="280" t="s">
        <v>160</v>
      </c>
      <c r="D42" s="280"/>
      <c r="E42" s="280"/>
      <c r="F42" s="280"/>
      <c r="G42" s="280"/>
      <c r="H42" s="90" t="s">
        <v>84</v>
      </c>
      <c r="I42" s="96">
        <v>2.15</v>
      </c>
      <c r="J42" s="91"/>
      <c r="K42" s="96">
        <v>6.45</v>
      </c>
      <c r="L42" s="98"/>
      <c r="M42" s="99"/>
      <c r="N42" s="100">
        <v>306.77999999999997</v>
      </c>
      <c r="O42" s="91"/>
      <c r="P42" s="101">
        <v>1978.73</v>
      </c>
      <c r="Q42" s="102"/>
      <c r="R42" s="102"/>
      <c r="GO42" s="76"/>
      <c r="GP42" s="76"/>
      <c r="GQ42" s="76"/>
      <c r="GR42" s="76"/>
      <c r="GS42" s="76"/>
      <c r="GT42" s="76"/>
      <c r="GU42" s="43"/>
      <c r="GV42" s="43" t="s">
        <v>160</v>
      </c>
    </row>
    <row r="43" spans="1:205" s="42" customFormat="1" ht="15" x14ac:dyDescent="0.25">
      <c r="A43" s="88"/>
      <c r="B43" s="89" t="s">
        <v>136</v>
      </c>
      <c r="C43" s="280" t="s">
        <v>137</v>
      </c>
      <c r="D43" s="280"/>
      <c r="E43" s="280"/>
      <c r="F43" s="280"/>
      <c r="G43" s="280"/>
      <c r="H43" s="90"/>
      <c r="I43" s="91"/>
      <c r="J43" s="91"/>
      <c r="K43" s="91"/>
      <c r="L43" s="93"/>
      <c r="M43" s="91"/>
      <c r="N43" s="93"/>
      <c r="O43" s="91"/>
      <c r="P43" s="94">
        <v>229.07</v>
      </c>
      <c r="GO43" s="76"/>
      <c r="GP43" s="76"/>
      <c r="GQ43" s="76"/>
      <c r="GR43" s="76"/>
      <c r="GS43" s="76"/>
      <c r="GT43" s="76"/>
      <c r="GU43" s="43" t="s">
        <v>137</v>
      </c>
      <c r="GV43" s="43"/>
    </row>
    <row r="44" spans="1:205" s="42" customFormat="1" ht="15" x14ac:dyDescent="0.25">
      <c r="A44" s="88"/>
      <c r="B44" s="89"/>
      <c r="C44" s="280" t="s">
        <v>138</v>
      </c>
      <c r="D44" s="280"/>
      <c r="E44" s="280"/>
      <c r="F44" s="280"/>
      <c r="G44" s="280"/>
      <c r="H44" s="90" t="s">
        <v>84</v>
      </c>
      <c r="I44" s="91"/>
      <c r="J44" s="91"/>
      <c r="K44" s="96">
        <v>0.27</v>
      </c>
      <c r="L44" s="93"/>
      <c r="M44" s="91"/>
      <c r="N44" s="93"/>
      <c r="O44" s="91"/>
      <c r="P44" s="94">
        <v>91.83</v>
      </c>
      <c r="GO44" s="76"/>
      <c r="GP44" s="76"/>
      <c r="GQ44" s="76"/>
      <c r="GR44" s="76"/>
      <c r="GS44" s="76"/>
      <c r="GT44" s="76"/>
      <c r="GU44" s="43" t="s">
        <v>138</v>
      </c>
      <c r="GV44" s="43"/>
    </row>
    <row r="45" spans="1:205" s="42" customFormat="1" ht="15" x14ac:dyDescent="0.25">
      <c r="A45" s="95"/>
      <c r="B45" s="89" t="s">
        <v>139</v>
      </c>
      <c r="C45" s="280" t="s">
        <v>140</v>
      </c>
      <c r="D45" s="280"/>
      <c r="E45" s="280"/>
      <c r="F45" s="280"/>
      <c r="G45" s="280"/>
      <c r="H45" s="90" t="s">
        <v>141</v>
      </c>
      <c r="I45" s="92">
        <v>3.5000000000000003E-2</v>
      </c>
      <c r="J45" s="91"/>
      <c r="K45" s="92">
        <v>0.105</v>
      </c>
      <c r="L45" s="98"/>
      <c r="M45" s="99"/>
      <c r="N45" s="100">
        <v>1556.23</v>
      </c>
      <c r="O45" s="91"/>
      <c r="P45" s="101">
        <v>163.4</v>
      </c>
      <c r="Q45" s="102"/>
      <c r="R45" s="102"/>
      <c r="GO45" s="76"/>
      <c r="GP45" s="76"/>
      <c r="GQ45" s="76"/>
      <c r="GR45" s="76"/>
      <c r="GS45" s="76"/>
      <c r="GT45" s="76"/>
      <c r="GU45" s="43"/>
      <c r="GV45" s="43" t="s">
        <v>140</v>
      </c>
    </row>
    <row r="46" spans="1:205" s="42" customFormat="1" ht="15" x14ac:dyDescent="0.25">
      <c r="A46" s="104"/>
      <c r="B46" s="89" t="s">
        <v>142</v>
      </c>
      <c r="C46" s="280" t="s">
        <v>143</v>
      </c>
      <c r="D46" s="280"/>
      <c r="E46" s="280"/>
      <c r="F46" s="280"/>
      <c r="G46" s="280"/>
      <c r="H46" s="90" t="s">
        <v>84</v>
      </c>
      <c r="I46" s="92">
        <v>3.5000000000000003E-2</v>
      </c>
      <c r="J46" s="91"/>
      <c r="K46" s="92">
        <v>0.105</v>
      </c>
      <c r="L46" s="93"/>
      <c r="M46" s="91"/>
      <c r="N46" s="105">
        <v>412.09</v>
      </c>
      <c r="O46" s="91"/>
      <c r="P46" s="94">
        <v>43.27</v>
      </c>
      <c r="GO46" s="76"/>
      <c r="GP46" s="76"/>
      <c r="GQ46" s="76"/>
      <c r="GR46" s="76"/>
      <c r="GS46" s="76"/>
      <c r="GT46" s="76"/>
      <c r="GU46" s="43"/>
      <c r="GV46" s="43"/>
      <c r="GW46" s="43" t="s">
        <v>143</v>
      </c>
    </row>
    <row r="47" spans="1:205" s="42" customFormat="1" ht="15" x14ac:dyDescent="0.25">
      <c r="A47" s="95"/>
      <c r="B47" s="89" t="s">
        <v>161</v>
      </c>
      <c r="C47" s="280" t="s">
        <v>162</v>
      </c>
      <c r="D47" s="280"/>
      <c r="E47" s="280"/>
      <c r="F47" s="280"/>
      <c r="G47" s="280"/>
      <c r="H47" s="90" t="s">
        <v>141</v>
      </c>
      <c r="I47" s="96">
        <v>0.02</v>
      </c>
      <c r="J47" s="91"/>
      <c r="K47" s="96">
        <v>0.06</v>
      </c>
      <c r="L47" s="106">
        <v>55.78</v>
      </c>
      <c r="M47" s="107">
        <v>1.33</v>
      </c>
      <c r="N47" s="100">
        <v>74.19</v>
      </c>
      <c r="O47" s="91"/>
      <c r="P47" s="101">
        <v>4.45</v>
      </c>
      <c r="Q47" s="102"/>
      <c r="R47" s="102"/>
      <c r="GO47" s="76"/>
      <c r="GP47" s="76"/>
      <c r="GQ47" s="76"/>
      <c r="GR47" s="76"/>
      <c r="GS47" s="76"/>
      <c r="GT47" s="76"/>
      <c r="GU47" s="43"/>
      <c r="GV47" s="43" t="s">
        <v>162</v>
      </c>
      <c r="GW47" s="43"/>
    </row>
    <row r="48" spans="1:205" s="42" customFormat="1" ht="15" x14ac:dyDescent="0.25">
      <c r="A48" s="104"/>
      <c r="B48" s="89" t="s">
        <v>163</v>
      </c>
      <c r="C48" s="280" t="s">
        <v>164</v>
      </c>
      <c r="D48" s="280"/>
      <c r="E48" s="280"/>
      <c r="F48" s="280"/>
      <c r="G48" s="280"/>
      <c r="H48" s="90" t="s">
        <v>84</v>
      </c>
      <c r="I48" s="96">
        <v>0.02</v>
      </c>
      <c r="J48" s="91"/>
      <c r="K48" s="96">
        <v>0.06</v>
      </c>
      <c r="L48" s="93"/>
      <c r="M48" s="91"/>
      <c r="N48" s="105">
        <v>272.44</v>
      </c>
      <c r="O48" s="91"/>
      <c r="P48" s="94">
        <v>16.350000000000001</v>
      </c>
      <c r="GO48" s="76"/>
      <c r="GP48" s="76"/>
      <c r="GQ48" s="76"/>
      <c r="GR48" s="76"/>
      <c r="GS48" s="76"/>
      <c r="GT48" s="76"/>
      <c r="GU48" s="43"/>
      <c r="GV48" s="43"/>
      <c r="GW48" s="43" t="s">
        <v>164</v>
      </c>
    </row>
    <row r="49" spans="1:211" s="42" customFormat="1" ht="15" x14ac:dyDescent="0.25">
      <c r="A49" s="95"/>
      <c r="B49" s="89" t="s">
        <v>144</v>
      </c>
      <c r="C49" s="280" t="s">
        <v>145</v>
      </c>
      <c r="D49" s="280"/>
      <c r="E49" s="280"/>
      <c r="F49" s="280"/>
      <c r="G49" s="280"/>
      <c r="H49" s="90" t="s">
        <v>141</v>
      </c>
      <c r="I49" s="92">
        <v>3.5000000000000003E-2</v>
      </c>
      <c r="J49" s="91"/>
      <c r="K49" s="92">
        <v>0.105</v>
      </c>
      <c r="L49" s="106">
        <v>477.92</v>
      </c>
      <c r="M49" s="107">
        <v>1.22</v>
      </c>
      <c r="N49" s="100">
        <v>583.05999999999995</v>
      </c>
      <c r="O49" s="91"/>
      <c r="P49" s="101">
        <v>61.22</v>
      </c>
      <c r="Q49" s="102"/>
      <c r="R49" s="102"/>
      <c r="GO49" s="76"/>
      <c r="GP49" s="76"/>
      <c r="GQ49" s="76"/>
      <c r="GR49" s="76"/>
      <c r="GS49" s="76"/>
      <c r="GT49" s="76"/>
      <c r="GU49" s="43"/>
      <c r="GV49" s="43" t="s">
        <v>145</v>
      </c>
      <c r="GW49" s="43"/>
    </row>
    <row r="50" spans="1:211" s="42" customFormat="1" ht="15" x14ac:dyDescent="0.25">
      <c r="A50" s="104"/>
      <c r="B50" s="89" t="s">
        <v>146</v>
      </c>
      <c r="C50" s="280" t="s">
        <v>147</v>
      </c>
      <c r="D50" s="280"/>
      <c r="E50" s="280"/>
      <c r="F50" s="280"/>
      <c r="G50" s="280"/>
      <c r="H50" s="90" t="s">
        <v>84</v>
      </c>
      <c r="I50" s="92">
        <v>3.5000000000000003E-2</v>
      </c>
      <c r="J50" s="91"/>
      <c r="K50" s="92">
        <v>0.105</v>
      </c>
      <c r="L50" s="93"/>
      <c r="M50" s="91"/>
      <c r="N50" s="105">
        <v>306.77999999999997</v>
      </c>
      <c r="O50" s="91"/>
      <c r="P50" s="94">
        <v>32.21</v>
      </c>
      <c r="GO50" s="76"/>
      <c r="GP50" s="76"/>
      <c r="GQ50" s="76"/>
      <c r="GR50" s="76"/>
      <c r="GS50" s="76"/>
      <c r="GT50" s="76"/>
      <c r="GU50" s="43"/>
      <c r="GV50" s="43"/>
      <c r="GW50" s="43" t="s">
        <v>147</v>
      </c>
    </row>
    <row r="51" spans="1:211" s="42" customFormat="1" ht="15" x14ac:dyDescent="0.25">
      <c r="A51" s="88"/>
      <c r="B51" s="89" t="s">
        <v>148</v>
      </c>
      <c r="C51" s="280" t="s">
        <v>149</v>
      </c>
      <c r="D51" s="280"/>
      <c r="E51" s="280"/>
      <c r="F51" s="280"/>
      <c r="G51" s="280"/>
      <c r="H51" s="90"/>
      <c r="I51" s="91"/>
      <c r="J51" s="91"/>
      <c r="K51" s="91"/>
      <c r="L51" s="93"/>
      <c r="M51" s="91"/>
      <c r="N51" s="93"/>
      <c r="O51" s="91"/>
      <c r="P51" s="94">
        <v>555.62</v>
      </c>
      <c r="GO51" s="76"/>
      <c r="GP51" s="76"/>
      <c r="GQ51" s="76"/>
      <c r="GR51" s="76"/>
      <c r="GS51" s="76"/>
      <c r="GT51" s="76"/>
      <c r="GU51" s="43" t="s">
        <v>149</v>
      </c>
      <c r="GV51" s="43"/>
      <c r="GW51" s="43"/>
    </row>
    <row r="52" spans="1:211" s="42" customFormat="1" ht="15" x14ac:dyDescent="0.25">
      <c r="A52" s="95"/>
      <c r="B52" s="89" t="s">
        <v>165</v>
      </c>
      <c r="C52" s="280" t="s">
        <v>166</v>
      </c>
      <c r="D52" s="280"/>
      <c r="E52" s="280"/>
      <c r="F52" s="280"/>
      <c r="G52" s="280"/>
      <c r="H52" s="90" t="s">
        <v>167</v>
      </c>
      <c r="I52" s="96">
        <v>0.39</v>
      </c>
      <c r="J52" s="91"/>
      <c r="K52" s="96">
        <v>1.17</v>
      </c>
      <c r="L52" s="106">
        <v>174.93</v>
      </c>
      <c r="M52" s="107">
        <v>1.1499999999999999</v>
      </c>
      <c r="N52" s="100">
        <v>201.17</v>
      </c>
      <c r="O52" s="91"/>
      <c r="P52" s="101">
        <v>235.37</v>
      </c>
      <c r="Q52" s="102"/>
      <c r="R52" s="102"/>
      <c r="GO52" s="76"/>
      <c r="GP52" s="76"/>
      <c r="GQ52" s="76"/>
      <c r="GR52" s="76"/>
      <c r="GS52" s="76"/>
      <c r="GT52" s="76"/>
      <c r="GU52" s="43"/>
      <c r="GV52" s="43" t="s">
        <v>166</v>
      </c>
      <c r="GW52" s="43"/>
    </row>
    <row r="53" spans="1:211" s="42" customFormat="1" ht="15" x14ac:dyDescent="0.25">
      <c r="A53" s="95"/>
      <c r="B53" s="89" t="s">
        <v>168</v>
      </c>
      <c r="C53" s="280" t="s">
        <v>169</v>
      </c>
      <c r="D53" s="280"/>
      <c r="E53" s="280"/>
      <c r="F53" s="280"/>
      <c r="G53" s="280"/>
      <c r="H53" s="90" t="s">
        <v>170</v>
      </c>
      <c r="I53" s="97">
        <v>0.1</v>
      </c>
      <c r="J53" s="91"/>
      <c r="K53" s="97">
        <v>0.3</v>
      </c>
      <c r="L53" s="106">
        <v>944.69</v>
      </c>
      <c r="M53" s="107">
        <v>1.1299999999999999</v>
      </c>
      <c r="N53" s="100">
        <v>1067.5</v>
      </c>
      <c r="O53" s="91"/>
      <c r="P53" s="101">
        <v>320.25</v>
      </c>
      <c r="Q53" s="102"/>
      <c r="R53" s="102"/>
      <c r="GO53" s="76"/>
      <c r="GP53" s="76"/>
      <c r="GQ53" s="76"/>
      <c r="GR53" s="76"/>
      <c r="GS53" s="76"/>
      <c r="GT53" s="76"/>
      <c r="GU53" s="43"/>
      <c r="GV53" s="43" t="s">
        <v>169</v>
      </c>
      <c r="GW53" s="43"/>
    </row>
    <row r="54" spans="1:211" s="42" customFormat="1" ht="15" x14ac:dyDescent="0.25">
      <c r="A54" s="109"/>
      <c r="B54" s="86"/>
      <c r="C54" s="311" t="s">
        <v>85</v>
      </c>
      <c r="D54" s="311"/>
      <c r="E54" s="311"/>
      <c r="F54" s="311"/>
      <c r="G54" s="311"/>
      <c r="H54" s="79"/>
      <c r="I54" s="80"/>
      <c r="J54" s="80"/>
      <c r="K54" s="80"/>
      <c r="L54" s="82"/>
      <c r="M54" s="80"/>
      <c r="N54" s="111"/>
      <c r="O54" s="80"/>
      <c r="P54" s="112">
        <v>2855.25</v>
      </c>
      <c r="Q54" s="102"/>
      <c r="R54" s="102"/>
      <c r="GO54" s="76"/>
      <c r="GP54" s="76"/>
      <c r="GQ54" s="76"/>
      <c r="GR54" s="76"/>
      <c r="GS54" s="76"/>
      <c r="GT54" s="76"/>
      <c r="GU54" s="43"/>
      <c r="GV54" s="43"/>
      <c r="GW54" s="43"/>
      <c r="GX54" s="76" t="s">
        <v>85</v>
      </c>
    </row>
    <row r="55" spans="1:211" s="42" customFormat="1" ht="15" x14ac:dyDescent="0.25">
      <c r="A55" s="104" t="s">
        <v>171</v>
      </c>
      <c r="B55" s="89" t="s">
        <v>151</v>
      </c>
      <c r="C55" s="280" t="s">
        <v>152</v>
      </c>
      <c r="D55" s="280"/>
      <c r="E55" s="280"/>
      <c r="F55" s="280"/>
      <c r="G55" s="280"/>
      <c r="H55" s="90" t="s">
        <v>86</v>
      </c>
      <c r="I55" s="108">
        <v>2</v>
      </c>
      <c r="J55" s="91"/>
      <c r="K55" s="108">
        <v>2</v>
      </c>
      <c r="L55" s="93"/>
      <c r="M55" s="91"/>
      <c r="N55" s="93"/>
      <c r="O55" s="91"/>
      <c r="P55" s="94">
        <v>39.57</v>
      </c>
      <c r="GO55" s="76"/>
      <c r="GP55" s="76"/>
      <c r="GQ55" s="76"/>
      <c r="GR55" s="76"/>
      <c r="GS55" s="76"/>
      <c r="GT55" s="76"/>
      <c r="GU55" s="43"/>
      <c r="GV55" s="43"/>
      <c r="GW55" s="43"/>
      <c r="GX55" s="76"/>
      <c r="GY55" s="43" t="s">
        <v>152</v>
      </c>
    </row>
    <row r="56" spans="1:211" s="42" customFormat="1" ht="15" x14ac:dyDescent="0.25">
      <c r="A56" s="104"/>
      <c r="B56" s="89"/>
      <c r="C56" s="280" t="s">
        <v>87</v>
      </c>
      <c r="D56" s="280"/>
      <c r="E56" s="280"/>
      <c r="F56" s="280"/>
      <c r="G56" s="280"/>
      <c r="H56" s="90"/>
      <c r="I56" s="91"/>
      <c r="J56" s="91"/>
      <c r="K56" s="91"/>
      <c r="L56" s="93"/>
      <c r="M56" s="91"/>
      <c r="N56" s="93"/>
      <c r="O56" s="91"/>
      <c r="P56" s="101">
        <v>2070.56</v>
      </c>
      <c r="GO56" s="76"/>
      <c r="GP56" s="76"/>
      <c r="GQ56" s="76"/>
      <c r="GR56" s="76"/>
      <c r="GS56" s="76"/>
      <c r="GT56" s="76"/>
      <c r="GU56" s="43"/>
      <c r="GV56" s="43"/>
      <c r="GW56" s="43"/>
      <c r="GX56" s="76"/>
      <c r="GY56" s="43"/>
      <c r="GZ56" s="43" t="s">
        <v>87</v>
      </c>
    </row>
    <row r="57" spans="1:211" s="42" customFormat="1" ht="15" x14ac:dyDescent="0.25">
      <c r="A57" s="104"/>
      <c r="B57" s="89" t="s">
        <v>153</v>
      </c>
      <c r="C57" s="280" t="s">
        <v>154</v>
      </c>
      <c r="D57" s="280"/>
      <c r="E57" s="280"/>
      <c r="F57" s="280"/>
      <c r="G57" s="280"/>
      <c r="H57" s="90" t="s">
        <v>86</v>
      </c>
      <c r="I57" s="108">
        <v>97</v>
      </c>
      <c r="J57" s="91"/>
      <c r="K57" s="108">
        <v>97</v>
      </c>
      <c r="L57" s="93"/>
      <c r="M57" s="91"/>
      <c r="N57" s="93"/>
      <c r="O57" s="91"/>
      <c r="P57" s="101">
        <v>2008.44</v>
      </c>
      <c r="GO57" s="76"/>
      <c r="GP57" s="76"/>
      <c r="GQ57" s="76"/>
      <c r="GR57" s="76"/>
      <c r="GS57" s="76"/>
      <c r="GT57" s="76"/>
      <c r="GU57" s="43"/>
      <c r="GV57" s="43"/>
      <c r="GW57" s="43"/>
      <c r="GX57" s="76"/>
      <c r="GY57" s="43"/>
      <c r="GZ57" s="43" t="s">
        <v>154</v>
      </c>
    </row>
    <row r="58" spans="1:211" s="42" customFormat="1" ht="15" x14ac:dyDescent="0.25">
      <c r="A58" s="104"/>
      <c r="B58" s="89" t="s">
        <v>155</v>
      </c>
      <c r="C58" s="280" t="s">
        <v>156</v>
      </c>
      <c r="D58" s="280"/>
      <c r="E58" s="280"/>
      <c r="F58" s="280"/>
      <c r="G58" s="280"/>
      <c r="H58" s="90" t="s">
        <v>86</v>
      </c>
      <c r="I58" s="108">
        <v>51</v>
      </c>
      <c r="J58" s="91"/>
      <c r="K58" s="108">
        <v>51</v>
      </c>
      <c r="L58" s="93"/>
      <c r="M58" s="91"/>
      <c r="N58" s="93"/>
      <c r="O58" s="91"/>
      <c r="P58" s="101">
        <v>1055.99</v>
      </c>
      <c r="GO58" s="76"/>
      <c r="GP58" s="76"/>
      <c r="GQ58" s="76"/>
      <c r="GR58" s="76"/>
      <c r="GS58" s="76"/>
      <c r="GT58" s="76"/>
      <c r="GU58" s="43"/>
      <c r="GV58" s="43"/>
      <c r="GW58" s="43"/>
      <c r="GX58" s="76"/>
      <c r="GY58" s="43"/>
      <c r="GZ58" s="43" t="s">
        <v>156</v>
      </c>
    </row>
    <row r="59" spans="1:211" s="42" customFormat="1" ht="15" x14ac:dyDescent="0.25">
      <c r="A59" s="113"/>
      <c r="B59" s="123"/>
      <c r="C59" s="311" t="s">
        <v>88</v>
      </c>
      <c r="D59" s="311"/>
      <c r="E59" s="311"/>
      <c r="F59" s="311"/>
      <c r="G59" s="311"/>
      <c r="H59" s="79"/>
      <c r="I59" s="80"/>
      <c r="J59" s="80"/>
      <c r="K59" s="80"/>
      <c r="L59" s="82"/>
      <c r="M59" s="80"/>
      <c r="N59" s="111">
        <v>1986.42</v>
      </c>
      <c r="O59" s="80"/>
      <c r="P59" s="112">
        <v>5959.25</v>
      </c>
      <c r="GO59" s="76"/>
      <c r="GP59" s="76"/>
      <c r="GQ59" s="76"/>
      <c r="GR59" s="76"/>
      <c r="GS59" s="76"/>
      <c r="GT59" s="76"/>
      <c r="GU59" s="43"/>
      <c r="GV59" s="43"/>
      <c r="GW59" s="43"/>
      <c r="GX59" s="76"/>
      <c r="GY59" s="43"/>
      <c r="GZ59" s="43"/>
      <c r="HA59" s="76" t="s">
        <v>88</v>
      </c>
    </row>
    <row r="60" spans="1:211" s="42" customFormat="1" ht="0.75" customHeight="1" x14ac:dyDescent="0.25">
      <c r="A60" s="116"/>
      <c r="B60" s="117"/>
      <c r="C60" s="117"/>
      <c r="D60" s="117"/>
      <c r="E60" s="117"/>
      <c r="F60" s="117"/>
      <c r="G60" s="117"/>
      <c r="H60" s="118"/>
      <c r="I60" s="119"/>
      <c r="J60" s="119"/>
      <c r="K60" s="119"/>
      <c r="L60" s="120"/>
      <c r="M60" s="119"/>
      <c r="N60" s="120"/>
      <c r="O60" s="119"/>
      <c r="P60" s="121"/>
      <c r="GO60" s="76"/>
      <c r="GP60" s="76"/>
      <c r="GQ60" s="76"/>
      <c r="GR60" s="76"/>
      <c r="GS60" s="76"/>
      <c r="GT60" s="76"/>
      <c r="GU60" s="43"/>
      <c r="GV60" s="43"/>
      <c r="GW60" s="43"/>
      <c r="GX60" s="76"/>
      <c r="GY60" s="43"/>
      <c r="GZ60" s="43"/>
      <c r="HA60" s="76"/>
    </row>
    <row r="61" spans="1:211" s="42" customFormat="1" ht="15" x14ac:dyDescent="0.25">
      <c r="A61" s="109"/>
      <c r="B61" s="122"/>
      <c r="C61" s="313" t="s">
        <v>172</v>
      </c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124"/>
      <c r="Q61" s="125"/>
      <c r="R61" s="126"/>
      <c r="GO61" s="76"/>
      <c r="GP61" s="76"/>
      <c r="GQ61" s="76"/>
      <c r="GR61" s="76"/>
      <c r="GS61" s="76"/>
      <c r="GT61" s="76"/>
      <c r="GU61" s="43"/>
      <c r="GV61" s="43"/>
      <c r="GW61" s="43"/>
      <c r="GX61" s="76"/>
      <c r="GY61" s="43"/>
      <c r="GZ61" s="43"/>
      <c r="HA61" s="76"/>
      <c r="HB61" s="76" t="s">
        <v>172</v>
      </c>
    </row>
    <row r="62" spans="1:211" s="42" customFormat="1" ht="15" x14ac:dyDescent="0.25">
      <c r="A62" s="109"/>
      <c r="B62" s="86"/>
      <c r="C62" s="312" t="s">
        <v>89</v>
      </c>
      <c r="D62" s="312"/>
      <c r="E62" s="312"/>
      <c r="F62" s="312"/>
      <c r="G62" s="312"/>
      <c r="H62" s="312"/>
      <c r="I62" s="312"/>
      <c r="J62" s="312"/>
      <c r="K62" s="312"/>
      <c r="L62" s="312"/>
      <c r="M62" s="312"/>
      <c r="N62" s="312"/>
      <c r="O62" s="312"/>
      <c r="P62" s="129">
        <v>2894.82</v>
      </c>
      <c r="GO62" s="76"/>
      <c r="GP62" s="76"/>
      <c r="GQ62" s="76"/>
      <c r="GR62" s="76"/>
      <c r="GS62" s="76"/>
      <c r="GT62" s="76"/>
      <c r="GU62" s="43"/>
      <c r="GV62" s="43"/>
      <c r="GW62" s="43"/>
      <c r="GX62" s="76"/>
      <c r="GY62" s="43"/>
      <c r="GZ62" s="43"/>
      <c r="HA62" s="76"/>
      <c r="HB62" s="76"/>
      <c r="HC62" s="87" t="s">
        <v>89</v>
      </c>
    </row>
    <row r="63" spans="1:211" s="42" customFormat="1" ht="15" x14ac:dyDescent="0.25">
      <c r="A63" s="109"/>
      <c r="B63" s="86"/>
      <c r="C63" s="312" t="s">
        <v>90</v>
      </c>
      <c r="D63" s="312"/>
      <c r="E63" s="312"/>
      <c r="F63" s="312"/>
      <c r="G63" s="312"/>
      <c r="H63" s="312"/>
      <c r="I63" s="312"/>
      <c r="J63" s="312"/>
      <c r="K63" s="312"/>
      <c r="L63" s="312"/>
      <c r="M63" s="312"/>
      <c r="N63" s="312"/>
      <c r="O63" s="312"/>
      <c r="P63" s="128"/>
      <c r="GO63" s="76"/>
      <c r="GP63" s="76"/>
      <c r="GQ63" s="76"/>
      <c r="GR63" s="76"/>
      <c r="GS63" s="76"/>
      <c r="GT63" s="76"/>
      <c r="GU63" s="43"/>
      <c r="GV63" s="43"/>
      <c r="GW63" s="43"/>
      <c r="GX63" s="76"/>
      <c r="GY63" s="43"/>
      <c r="GZ63" s="43"/>
      <c r="HA63" s="76"/>
      <c r="HB63" s="76"/>
      <c r="HC63" s="87" t="s">
        <v>90</v>
      </c>
    </row>
    <row r="64" spans="1:211" s="42" customFormat="1" ht="15" x14ac:dyDescent="0.25">
      <c r="A64" s="109"/>
      <c r="B64" s="86"/>
      <c r="C64" s="312" t="s">
        <v>91</v>
      </c>
      <c r="D64" s="312"/>
      <c r="E64" s="312"/>
      <c r="F64" s="312"/>
      <c r="G64" s="312"/>
      <c r="H64" s="312"/>
      <c r="I64" s="312"/>
      <c r="J64" s="312"/>
      <c r="K64" s="312"/>
      <c r="L64" s="312"/>
      <c r="M64" s="312"/>
      <c r="N64" s="312"/>
      <c r="O64" s="312"/>
      <c r="P64" s="129">
        <v>1978.73</v>
      </c>
      <c r="GO64" s="76"/>
      <c r="GP64" s="76"/>
      <c r="GQ64" s="76"/>
      <c r="GR64" s="76"/>
      <c r="GS64" s="76"/>
      <c r="GT64" s="76"/>
      <c r="GU64" s="43"/>
      <c r="GV64" s="43"/>
      <c r="GW64" s="43"/>
      <c r="GX64" s="76"/>
      <c r="GY64" s="43"/>
      <c r="GZ64" s="43"/>
      <c r="HA64" s="76"/>
      <c r="HB64" s="76"/>
      <c r="HC64" s="87" t="s">
        <v>91</v>
      </c>
    </row>
    <row r="65" spans="1:213" s="42" customFormat="1" ht="15" x14ac:dyDescent="0.25">
      <c r="A65" s="109"/>
      <c r="B65" s="86"/>
      <c r="C65" s="312" t="s">
        <v>173</v>
      </c>
      <c r="D65" s="312"/>
      <c r="E65" s="312"/>
      <c r="F65" s="312"/>
      <c r="G65" s="312"/>
      <c r="H65" s="312"/>
      <c r="I65" s="312"/>
      <c r="J65" s="312"/>
      <c r="K65" s="312"/>
      <c r="L65" s="312"/>
      <c r="M65" s="312"/>
      <c r="N65" s="312"/>
      <c r="O65" s="312"/>
      <c r="P65" s="127">
        <v>229.07</v>
      </c>
      <c r="GO65" s="76"/>
      <c r="GP65" s="76"/>
      <c r="GQ65" s="76"/>
      <c r="GR65" s="76"/>
      <c r="GS65" s="76"/>
      <c r="GT65" s="76"/>
      <c r="GU65" s="43"/>
      <c r="GV65" s="43"/>
      <c r="GW65" s="43"/>
      <c r="GX65" s="76"/>
      <c r="GY65" s="43"/>
      <c r="GZ65" s="43"/>
      <c r="HA65" s="76"/>
      <c r="HB65" s="76"/>
      <c r="HC65" s="87" t="s">
        <v>173</v>
      </c>
    </row>
    <row r="66" spans="1:213" s="42" customFormat="1" ht="15" x14ac:dyDescent="0.25">
      <c r="A66" s="109"/>
      <c r="B66" s="86"/>
      <c r="C66" s="312" t="s">
        <v>174</v>
      </c>
      <c r="D66" s="312"/>
      <c r="E66" s="312"/>
      <c r="F66" s="312"/>
      <c r="G66" s="312"/>
      <c r="H66" s="312"/>
      <c r="I66" s="312"/>
      <c r="J66" s="312"/>
      <c r="K66" s="312"/>
      <c r="L66" s="312"/>
      <c r="M66" s="312"/>
      <c r="N66" s="312"/>
      <c r="O66" s="312"/>
      <c r="P66" s="127">
        <v>91.83</v>
      </c>
      <c r="GO66" s="76"/>
      <c r="GP66" s="76"/>
      <c r="GQ66" s="76"/>
      <c r="GR66" s="76"/>
      <c r="GS66" s="76"/>
      <c r="GT66" s="76"/>
      <c r="GU66" s="43"/>
      <c r="GV66" s="43"/>
      <c r="GW66" s="43"/>
      <c r="GX66" s="76"/>
      <c r="GY66" s="43"/>
      <c r="GZ66" s="43"/>
      <c r="HA66" s="76"/>
      <c r="HB66" s="76"/>
      <c r="HC66" s="87" t="s">
        <v>174</v>
      </c>
    </row>
    <row r="67" spans="1:213" s="42" customFormat="1" ht="15" x14ac:dyDescent="0.25">
      <c r="A67" s="109"/>
      <c r="B67" s="86"/>
      <c r="C67" s="312" t="s">
        <v>175</v>
      </c>
      <c r="D67" s="312"/>
      <c r="E67" s="312"/>
      <c r="F67" s="312"/>
      <c r="G67" s="312"/>
      <c r="H67" s="312"/>
      <c r="I67" s="312"/>
      <c r="J67" s="312"/>
      <c r="K67" s="312"/>
      <c r="L67" s="312"/>
      <c r="M67" s="312"/>
      <c r="N67" s="312"/>
      <c r="O67" s="312"/>
      <c r="P67" s="127">
        <v>595.19000000000005</v>
      </c>
      <c r="GO67" s="76"/>
      <c r="GP67" s="76"/>
      <c r="GQ67" s="76"/>
      <c r="GR67" s="76"/>
      <c r="GS67" s="76"/>
      <c r="GT67" s="76"/>
      <c r="GU67" s="43"/>
      <c r="GV67" s="43"/>
      <c r="GW67" s="43"/>
      <c r="GX67" s="76"/>
      <c r="GY67" s="43"/>
      <c r="GZ67" s="43"/>
      <c r="HA67" s="76"/>
      <c r="HB67" s="76"/>
      <c r="HC67" s="87" t="s">
        <v>175</v>
      </c>
    </row>
    <row r="68" spans="1:213" s="42" customFormat="1" ht="15" x14ac:dyDescent="0.25">
      <c r="A68" s="109"/>
      <c r="B68" s="86"/>
      <c r="C68" s="312" t="s">
        <v>176</v>
      </c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  <c r="O68" s="312"/>
      <c r="P68" s="129">
        <v>5959.25</v>
      </c>
      <c r="GO68" s="76"/>
      <c r="GP68" s="76"/>
      <c r="GQ68" s="76"/>
      <c r="GR68" s="76"/>
      <c r="GS68" s="76"/>
      <c r="GT68" s="76"/>
      <c r="GU68" s="43"/>
      <c r="GV68" s="43"/>
      <c r="GW68" s="43"/>
      <c r="GX68" s="76"/>
      <c r="GY68" s="43"/>
      <c r="GZ68" s="43"/>
      <c r="HA68" s="76"/>
      <c r="HB68" s="76"/>
      <c r="HC68" s="87" t="s">
        <v>176</v>
      </c>
    </row>
    <row r="69" spans="1:213" s="42" customFormat="1" ht="15" x14ac:dyDescent="0.25">
      <c r="A69" s="109"/>
      <c r="B69" s="86"/>
      <c r="C69" s="312" t="s">
        <v>90</v>
      </c>
      <c r="D69" s="312"/>
      <c r="E69" s="312"/>
      <c r="F69" s="312"/>
      <c r="G69" s="312"/>
      <c r="H69" s="312"/>
      <c r="I69" s="312"/>
      <c r="J69" s="312"/>
      <c r="K69" s="312"/>
      <c r="L69" s="312"/>
      <c r="M69" s="312"/>
      <c r="N69" s="312"/>
      <c r="O69" s="312"/>
      <c r="P69" s="128"/>
      <c r="GO69" s="76"/>
      <c r="GP69" s="76"/>
      <c r="GQ69" s="76"/>
      <c r="GR69" s="76"/>
      <c r="GS69" s="76"/>
      <c r="GT69" s="76"/>
      <c r="GU69" s="43"/>
      <c r="GV69" s="43"/>
      <c r="GW69" s="43"/>
      <c r="GX69" s="76"/>
      <c r="GY69" s="43"/>
      <c r="GZ69" s="43"/>
      <c r="HA69" s="76"/>
      <c r="HB69" s="76"/>
      <c r="HC69" s="87" t="s">
        <v>90</v>
      </c>
    </row>
    <row r="70" spans="1:213" s="42" customFormat="1" ht="15" x14ac:dyDescent="0.25">
      <c r="A70" s="109"/>
      <c r="B70" s="86"/>
      <c r="C70" s="312" t="s">
        <v>177</v>
      </c>
      <c r="D70" s="312"/>
      <c r="E70" s="312"/>
      <c r="F70" s="312"/>
      <c r="G70" s="312"/>
      <c r="H70" s="312"/>
      <c r="I70" s="312"/>
      <c r="J70" s="312"/>
      <c r="K70" s="312"/>
      <c r="L70" s="312"/>
      <c r="M70" s="312"/>
      <c r="N70" s="312"/>
      <c r="O70" s="312"/>
      <c r="P70" s="129">
        <v>1978.73</v>
      </c>
      <c r="GO70" s="76"/>
      <c r="GP70" s="76"/>
      <c r="GQ70" s="76"/>
      <c r="GR70" s="76"/>
      <c r="GS70" s="76"/>
      <c r="GT70" s="76"/>
      <c r="GU70" s="43"/>
      <c r="GV70" s="43"/>
      <c r="GW70" s="43"/>
      <c r="GX70" s="76"/>
      <c r="GY70" s="43"/>
      <c r="GZ70" s="43"/>
      <c r="HA70" s="76"/>
      <c r="HB70" s="76"/>
      <c r="HC70" s="87" t="s">
        <v>177</v>
      </c>
    </row>
    <row r="71" spans="1:213" s="42" customFormat="1" ht="15" x14ac:dyDescent="0.25">
      <c r="A71" s="109"/>
      <c r="B71" s="86"/>
      <c r="C71" s="312" t="s">
        <v>178</v>
      </c>
      <c r="D71" s="312"/>
      <c r="E71" s="312"/>
      <c r="F71" s="312"/>
      <c r="G71" s="312"/>
      <c r="H71" s="312"/>
      <c r="I71" s="312"/>
      <c r="J71" s="312"/>
      <c r="K71" s="312"/>
      <c r="L71" s="312"/>
      <c r="M71" s="312"/>
      <c r="N71" s="312"/>
      <c r="O71" s="312"/>
      <c r="P71" s="127">
        <v>229.07</v>
      </c>
      <c r="GO71" s="76"/>
      <c r="GP71" s="76"/>
      <c r="GQ71" s="76"/>
      <c r="GR71" s="76"/>
      <c r="GS71" s="76"/>
      <c r="GT71" s="76"/>
      <c r="GU71" s="43"/>
      <c r="GV71" s="43"/>
      <c r="GW71" s="43"/>
      <c r="GX71" s="76"/>
      <c r="GY71" s="43"/>
      <c r="GZ71" s="43"/>
      <c r="HA71" s="76"/>
      <c r="HB71" s="76"/>
      <c r="HC71" s="87" t="s">
        <v>178</v>
      </c>
    </row>
    <row r="72" spans="1:213" s="42" customFormat="1" ht="15" x14ac:dyDescent="0.25">
      <c r="A72" s="109"/>
      <c r="B72" s="86"/>
      <c r="C72" s="312" t="s">
        <v>179</v>
      </c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  <c r="O72" s="312"/>
      <c r="P72" s="127">
        <v>91.83</v>
      </c>
      <c r="GO72" s="76"/>
      <c r="GP72" s="76"/>
      <c r="GQ72" s="76"/>
      <c r="GR72" s="76"/>
      <c r="GS72" s="76"/>
      <c r="GT72" s="76"/>
      <c r="GU72" s="43"/>
      <c r="GV72" s="43"/>
      <c r="GW72" s="43"/>
      <c r="GX72" s="76"/>
      <c r="GY72" s="43"/>
      <c r="GZ72" s="43"/>
      <c r="HA72" s="76"/>
      <c r="HB72" s="76"/>
      <c r="HC72" s="87" t="s">
        <v>179</v>
      </c>
    </row>
    <row r="73" spans="1:213" s="42" customFormat="1" ht="15" x14ac:dyDescent="0.25">
      <c r="A73" s="109"/>
      <c r="B73" s="86"/>
      <c r="C73" s="312" t="s">
        <v>180</v>
      </c>
      <c r="D73" s="312"/>
      <c r="E73" s="312"/>
      <c r="F73" s="312"/>
      <c r="G73" s="312"/>
      <c r="H73" s="312"/>
      <c r="I73" s="312"/>
      <c r="J73" s="312"/>
      <c r="K73" s="312"/>
      <c r="L73" s="312"/>
      <c r="M73" s="312"/>
      <c r="N73" s="312"/>
      <c r="O73" s="312"/>
      <c r="P73" s="127">
        <v>595.19000000000005</v>
      </c>
      <c r="GO73" s="76"/>
      <c r="GP73" s="76"/>
      <c r="GQ73" s="76"/>
      <c r="GR73" s="76"/>
      <c r="GS73" s="76"/>
      <c r="GT73" s="76"/>
      <c r="GU73" s="43"/>
      <c r="GV73" s="43"/>
      <c r="GW73" s="43"/>
      <c r="GX73" s="76"/>
      <c r="GY73" s="43"/>
      <c r="GZ73" s="43"/>
      <c r="HA73" s="76"/>
      <c r="HB73" s="76"/>
      <c r="HC73" s="87" t="s">
        <v>180</v>
      </c>
    </row>
    <row r="74" spans="1:213" s="42" customFormat="1" ht="15" x14ac:dyDescent="0.25">
      <c r="A74" s="109"/>
      <c r="B74" s="86"/>
      <c r="C74" s="312" t="s">
        <v>181</v>
      </c>
      <c r="D74" s="312"/>
      <c r="E74" s="312"/>
      <c r="F74" s="312"/>
      <c r="G74" s="312"/>
      <c r="H74" s="312"/>
      <c r="I74" s="312"/>
      <c r="J74" s="312"/>
      <c r="K74" s="312"/>
      <c r="L74" s="312"/>
      <c r="M74" s="312"/>
      <c r="N74" s="312"/>
      <c r="O74" s="312"/>
      <c r="P74" s="129">
        <v>2008.44</v>
      </c>
      <c r="GO74" s="76"/>
      <c r="GP74" s="76"/>
      <c r="GQ74" s="76"/>
      <c r="GR74" s="76"/>
      <c r="GS74" s="76"/>
      <c r="GT74" s="76"/>
      <c r="GU74" s="43"/>
      <c r="GV74" s="43"/>
      <c r="GW74" s="43"/>
      <c r="GX74" s="76"/>
      <c r="GY74" s="43"/>
      <c r="GZ74" s="43"/>
      <c r="HA74" s="76"/>
      <c r="HB74" s="76"/>
      <c r="HC74" s="87" t="s">
        <v>181</v>
      </c>
    </row>
    <row r="75" spans="1:213" s="42" customFormat="1" ht="15" x14ac:dyDescent="0.25">
      <c r="A75" s="109"/>
      <c r="B75" s="86"/>
      <c r="C75" s="312" t="s">
        <v>182</v>
      </c>
      <c r="D75" s="312"/>
      <c r="E75" s="312"/>
      <c r="F75" s="312"/>
      <c r="G75" s="312"/>
      <c r="H75" s="312"/>
      <c r="I75" s="312"/>
      <c r="J75" s="312"/>
      <c r="K75" s="312"/>
      <c r="L75" s="312"/>
      <c r="M75" s="312"/>
      <c r="N75" s="312"/>
      <c r="O75" s="312"/>
      <c r="P75" s="129">
        <v>1055.99</v>
      </c>
      <c r="GO75" s="76"/>
      <c r="GP75" s="76"/>
      <c r="GQ75" s="76"/>
      <c r="GR75" s="76"/>
      <c r="GS75" s="76"/>
      <c r="GT75" s="76"/>
      <c r="GU75" s="43"/>
      <c r="GV75" s="43"/>
      <c r="GW75" s="43"/>
      <c r="GX75" s="76"/>
      <c r="GY75" s="43"/>
      <c r="GZ75" s="43"/>
      <c r="HA75" s="76"/>
      <c r="HB75" s="76"/>
      <c r="HC75" s="87" t="s">
        <v>182</v>
      </c>
    </row>
    <row r="76" spans="1:213" s="42" customFormat="1" ht="15" x14ac:dyDescent="0.25">
      <c r="A76" s="109"/>
      <c r="B76" s="86"/>
      <c r="C76" s="312" t="s">
        <v>92</v>
      </c>
      <c r="D76" s="312"/>
      <c r="E76" s="312"/>
      <c r="F76" s="312"/>
      <c r="G76" s="312"/>
      <c r="H76" s="312"/>
      <c r="I76" s="312"/>
      <c r="J76" s="312"/>
      <c r="K76" s="312"/>
      <c r="L76" s="312"/>
      <c r="M76" s="312"/>
      <c r="N76" s="312"/>
      <c r="O76" s="312"/>
      <c r="P76" s="129">
        <v>2070.56</v>
      </c>
      <c r="GO76" s="76"/>
      <c r="GP76" s="76"/>
      <c r="GQ76" s="76"/>
      <c r="GR76" s="76"/>
      <c r="GS76" s="76"/>
      <c r="GT76" s="76"/>
      <c r="GU76" s="43"/>
      <c r="GV76" s="43"/>
      <c r="GW76" s="43"/>
      <c r="GX76" s="76"/>
      <c r="GY76" s="43"/>
      <c r="GZ76" s="43"/>
      <c r="HA76" s="76"/>
      <c r="HB76" s="76"/>
      <c r="HC76" s="87" t="s">
        <v>92</v>
      </c>
    </row>
    <row r="77" spans="1:213" s="42" customFormat="1" ht="15" x14ac:dyDescent="0.25">
      <c r="A77" s="109"/>
      <c r="B77" s="86"/>
      <c r="C77" s="312" t="s">
        <v>93</v>
      </c>
      <c r="D77" s="312"/>
      <c r="E77" s="312"/>
      <c r="F77" s="312"/>
      <c r="G77" s="312"/>
      <c r="H77" s="312"/>
      <c r="I77" s="312"/>
      <c r="J77" s="312"/>
      <c r="K77" s="312"/>
      <c r="L77" s="312"/>
      <c r="M77" s="312"/>
      <c r="N77" s="312"/>
      <c r="O77" s="312"/>
      <c r="P77" s="129">
        <v>2008.44</v>
      </c>
      <c r="GO77" s="76"/>
      <c r="GP77" s="76"/>
      <c r="GQ77" s="76"/>
      <c r="GR77" s="76"/>
      <c r="GS77" s="76"/>
      <c r="GT77" s="76"/>
      <c r="GU77" s="43"/>
      <c r="GV77" s="43"/>
      <c r="GW77" s="43"/>
      <c r="GX77" s="76"/>
      <c r="GY77" s="43"/>
      <c r="GZ77" s="43"/>
      <c r="HA77" s="76"/>
      <c r="HB77" s="76"/>
      <c r="HC77" s="87" t="s">
        <v>93</v>
      </c>
    </row>
    <row r="78" spans="1:213" s="42" customFormat="1" ht="15" x14ac:dyDescent="0.25">
      <c r="A78" s="109"/>
      <c r="B78" s="86"/>
      <c r="C78" s="312" t="s">
        <v>94</v>
      </c>
      <c r="D78" s="312"/>
      <c r="E78" s="312"/>
      <c r="F78" s="312"/>
      <c r="G78" s="312"/>
      <c r="H78" s="312"/>
      <c r="I78" s="312"/>
      <c r="J78" s="312"/>
      <c r="K78" s="312"/>
      <c r="L78" s="312"/>
      <c r="M78" s="312"/>
      <c r="N78" s="312"/>
      <c r="O78" s="312"/>
      <c r="P78" s="129">
        <v>1055.99</v>
      </c>
      <c r="GO78" s="76"/>
      <c r="GP78" s="76"/>
      <c r="GQ78" s="76"/>
      <c r="GR78" s="76"/>
      <c r="GS78" s="76"/>
      <c r="GT78" s="76"/>
      <c r="GU78" s="43"/>
      <c r="GV78" s="43"/>
      <c r="GW78" s="43"/>
      <c r="GX78" s="76"/>
      <c r="GY78" s="43"/>
      <c r="GZ78" s="43"/>
      <c r="HA78" s="76"/>
      <c r="HB78" s="76"/>
      <c r="HC78" s="87" t="s">
        <v>94</v>
      </c>
    </row>
    <row r="79" spans="1:213" s="42" customFormat="1" ht="15" x14ac:dyDescent="0.25">
      <c r="A79" s="109"/>
      <c r="B79" s="122"/>
      <c r="C79" s="313" t="s">
        <v>183</v>
      </c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130">
        <v>5959.25</v>
      </c>
      <c r="Q79" s="131"/>
      <c r="R79" s="132"/>
      <c r="GO79" s="76"/>
      <c r="GP79" s="76"/>
      <c r="GQ79" s="76"/>
      <c r="GR79" s="76"/>
      <c r="GS79" s="76"/>
      <c r="GT79" s="76"/>
      <c r="GU79" s="43"/>
      <c r="GV79" s="43"/>
      <c r="GW79" s="43"/>
      <c r="GX79" s="76"/>
      <c r="GY79" s="43"/>
      <c r="GZ79" s="43"/>
      <c r="HA79" s="76"/>
      <c r="HB79" s="76"/>
      <c r="HD79" s="76" t="s">
        <v>183</v>
      </c>
    </row>
    <row r="80" spans="1:213" s="42" customFormat="1" ht="15" x14ac:dyDescent="0.25">
      <c r="A80" s="109"/>
      <c r="B80" s="122"/>
      <c r="C80" s="313" t="s">
        <v>95</v>
      </c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133"/>
      <c r="Q80" s="134"/>
      <c r="R80" s="132"/>
      <c r="GO80" s="76"/>
      <c r="GP80" s="76"/>
      <c r="GQ80" s="76"/>
      <c r="GR80" s="76"/>
      <c r="GS80" s="76"/>
      <c r="GT80" s="76"/>
      <c r="GU80" s="43"/>
      <c r="GV80" s="43"/>
      <c r="GW80" s="43"/>
      <c r="GX80" s="76"/>
      <c r="GY80" s="43"/>
      <c r="GZ80" s="43"/>
      <c r="HA80" s="76"/>
      <c r="HB80" s="76"/>
      <c r="HD80" s="76"/>
      <c r="HE80" s="76" t="s">
        <v>95</v>
      </c>
    </row>
    <row r="81" spans="1:217" s="42" customFormat="1" ht="15" x14ac:dyDescent="0.25">
      <c r="A81" s="109"/>
      <c r="B81" s="122"/>
      <c r="C81" s="314" t="s">
        <v>96</v>
      </c>
      <c r="D81" s="314"/>
      <c r="E81" s="314"/>
      <c r="F81" s="314"/>
      <c r="G81" s="314"/>
      <c r="H81" s="314"/>
      <c r="I81" s="314"/>
      <c r="J81" s="314"/>
      <c r="K81" s="156">
        <v>6.45</v>
      </c>
      <c r="L81" s="314"/>
      <c r="M81" s="314"/>
      <c r="N81" s="314"/>
      <c r="O81" s="314"/>
      <c r="P81" s="128"/>
      <c r="Q81" s="134"/>
      <c r="R81" s="132"/>
      <c r="GO81" s="76"/>
      <c r="GP81" s="76"/>
      <c r="GQ81" s="76"/>
      <c r="GR81" s="76"/>
      <c r="GS81" s="76"/>
      <c r="GT81" s="76"/>
      <c r="GU81" s="43"/>
      <c r="GV81" s="43"/>
      <c r="GW81" s="43"/>
      <c r="GX81" s="76"/>
      <c r="GY81" s="43"/>
      <c r="GZ81" s="43"/>
      <c r="HA81" s="76"/>
      <c r="HB81" s="76"/>
      <c r="HD81" s="76"/>
      <c r="HE81" s="76"/>
      <c r="HF81" s="87" t="s">
        <v>96</v>
      </c>
    </row>
    <row r="82" spans="1:217" s="42" customFormat="1" ht="15" x14ac:dyDescent="0.25">
      <c r="A82" s="109"/>
      <c r="B82" s="122"/>
      <c r="C82" s="314" t="s">
        <v>184</v>
      </c>
      <c r="D82" s="314"/>
      <c r="E82" s="314"/>
      <c r="F82" s="314"/>
      <c r="G82" s="314"/>
      <c r="H82" s="314"/>
      <c r="I82" s="314"/>
      <c r="J82" s="314"/>
      <c r="K82" s="156">
        <v>0.27</v>
      </c>
      <c r="L82" s="314"/>
      <c r="M82" s="314"/>
      <c r="N82" s="314"/>
      <c r="O82" s="314"/>
      <c r="P82" s="128"/>
      <c r="Q82" s="134"/>
      <c r="R82" s="132"/>
      <c r="GO82" s="76"/>
      <c r="GP82" s="76"/>
      <c r="GQ82" s="76"/>
      <c r="GR82" s="76"/>
      <c r="GS82" s="76"/>
      <c r="GT82" s="76"/>
      <c r="GU82" s="43"/>
      <c r="GV82" s="43"/>
      <c r="GW82" s="43"/>
      <c r="GX82" s="76"/>
      <c r="GY82" s="43"/>
      <c r="GZ82" s="43"/>
      <c r="HA82" s="76"/>
      <c r="HB82" s="76"/>
      <c r="HD82" s="76"/>
      <c r="HE82" s="76"/>
      <c r="HF82" s="87" t="s">
        <v>184</v>
      </c>
    </row>
    <row r="83" spans="1:217" s="42" customFormat="1" ht="0.75" customHeight="1" x14ac:dyDescent="0.25">
      <c r="A83" s="136"/>
      <c r="B83" s="137"/>
      <c r="C83" s="138"/>
      <c r="D83" s="138"/>
      <c r="E83" s="138"/>
      <c r="F83" s="138"/>
      <c r="G83" s="138"/>
      <c r="H83" s="138"/>
      <c r="I83" s="138"/>
      <c r="J83" s="138"/>
      <c r="K83" s="139"/>
      <c r="L83" s="138"/>
      <c r="M83" s="138"/>
      <c r="N83" s="138"/>
      <c r="O83" s="138"/>
      <c r="P83" s="140"/>
      <c r="Q83" s="134"/>
      <c r="R83" s="132"/>
      <c r="GO83" s="76"/>
      <c r="GP83" s="76"/>
      <c r="GQ83" s="76"/>
      <c r="GR83" s="76"/>
      <c r="GS83" s="76"/>
      <c r="GT83" s="76"/>
      <c r="GU83" s="43"/>
      <c r="GV83" s="43"/>
      <c r="GW83" s="43"/>
      <c r="GX83" s="76"/>
      <c r="GY83" s="43"/>
      <c r="GZ83" s="43"/>
      <c r="HA83" s="76"/>
      <c r="HB83" s="76"/>
      <c r="HD83" s="76"/>
      <c r="HE83" s="76"/>
    </row>
    <row r="84" spans="1:217" s="42" customFormat="1" ht="15" x14ac:dyDescent="0.25">
      <c r="A84" s="307" t="s">
        <v>185</v>
      </c>
      <c r="B84" s="308"/>
      <c r="C84" s="308"/>
      <c r="D84" s="308"/>
      <c r="E84" s="308"/>
      <c r="F84" s="308"/>
      <c r="G84" s="308"/>
      <c r="H84" s="308"/>
      <c r="I84" s="308"/>
      <c r="J84" s="308"/>
      <c r="K84" s="308"/>
      <c r="L84" s="308"/>
      <c r="M84" s="308"/>
      <c r="N84" s="308"/>
      <c r="O84" s="308"/>
      <c r="P84" s="309"/>
      <c r="GO84" s="76" t="s">
        <v>185</v>
      </c>
      <c r="GP84" s="76"/>
      <c r="GQ84" s="76"/>
      <c r="GR84" s="76"/>
      <c r="GS84" s="76"/>
      <c r="GT84" s="76"/>
      <c r="GU84" s="43"/>
      <c r="GV84" s="43"/>
      <c r="GW84" s="43"/>
      <c r="GX84" s="76"/>
      <c r="GY84" s="43"/>
      <c r="GZ84" s="43"/>
      <c r="HA84" s="76"/>
      <c r="HB84" s="76"/>
      <c r="HD84" s="76"/>
      <c r="HE84" s="76"/>
    </row>
    <row r="85" spans="1:217" s="42" customFormat="1" ht="22.5" x14ac:dyDescent="0.25">
      <c r="A85" s="77" t="s">
        <v>209</v>
      </c>
      <c r="B85" s="110" t="s">
        <v>186</v>
      </c>
      <c r="C85" s="310" t="s">
        <v>210</v>
      </c>
      <c r="D85" s="310"/>
      <c r="E85" s="310"/>
      <c r="F85" s="310"/>
      <c r="G85" s="310"/>
      <c r="H85" s="79"/>
      <c r="I85" s="80">
        <v>3</v>
      </c>
      <c r="J85" s="81">
        <v>1</v>
      </c>
      <c r="K85" s="81">
        <v>3</v>
      </c>
      <c r="L85" s="82"/>
      <c r="M85" s="80"/>
      <c r="N85" s="157">
        <v>1516.67</v>
      </c>
      <c r="O85" s="80"/>
      <c r="P85" s="112">
        <v>4550.01</v>
      </c>
      <c r="GO85" s="76"/>
      <c r="GP85" s="76" t="s">
        <v>210</v>
      </c>
      <c r="GQ85" s="76" t="s">
        <v>0</v>
      </c>
      <c r="GR85" s="76" t="s">
        <v>0</v>
      </c>
      <c r="GS85" s="76" t="s">
        <v>0</v>
      </c>
      <c r="GT85" s="76" t="s">
        <v>0</v>
      </c>
      <c r="GU85" s="43"/>
      <c r="GV85" s="43"/>
      <c r="GW85" s="43"/>
      <c r="GX85" s="76"/>
      <c r="GY85" s="43"/>
      <c r="GZ85" s="43"/>
      <c r="HA85" s="76"/>
      <c r="HB85" s="76"/>
      <c r="HD85" s="76"/>
      <c r="HE85" s="76"/>
    </row>
    <row r="86" spans="1:217" s="42" customFormat="1" ht="15" x14ac:dyDescent="0.25">
      <c r="A86" s="113"/>
      <c r="B86" s="123"/>
      <c r="C86" s="311" t="s">
        <v>88</v>
      </c>
      <c r="D86" s="311"/>
      <c r="E86" s="311"/>
      <c r="F86" s="311"/>
      <c r="G86" s="311"/>
      <c r="H86" s="79"/>
      <c r="I86" s="80"/>
      <c r="J86" s="80"/>
      <c r="K86" s="80"/>
      <c r="L86" s="82"/>
      <c r="M86" s="80"/>
      <c r="N86" s="82"/>
      <c r="O86" s="80"/>
      <c r="P86" s="112">
        <v>4550.01</v>
      </c>
      <c r="GO86" s="76"/>
      <c r="GP86" s="76"/>
      <c r="GQ86" s="76"/>
      <c r="GR86" s="76"/>
      <c r="GS86" s="76"/>
      <c r="GT86" s="76"/>
      <c r="GU86" s="43"/>
      <c r="GV86" s="43"/>
      <c r="GW86" s="43"/>
      <c r="GX86" s="76"/>
      <c r="GY86" s="43"/>
      <c r="GZ86" s="43"/>
      <c r="HA86" s="76" t="s">
        <v>88</v>
      </c>
      <c r="HB86" s="76"/>
      <c r="HD86" s="76"/>
      <c r="HE86" s="76"/>
    </row>
    <row r="87" spans="1:217" s="42" customFormat="1" ht="0.75" customHeight="1" x14ac:dyDescent="0.25">
      <c r="A87" s="116"/>
      <c r="B87" s="117"/>
      <c r="C87" s="117"/>
      <c r="D87" s="117"/>
      <c r="E87" s="117"/>
      <c r="F87" s="117"/>
      <c r="G87" s="117"/>
      <c r="H87" s="118"/>
      <c r="I87" s="119"/>
      <c r="J87" s="119"/>
      <c r="K87" s="119"/>
      <c r="L87" s="120"/>
      <c r="M87" s="119"/>
      <c r="N87" s="120"/>
      <c r="O87" s="119"/>
      <c r="P87" s="121"/>
      <c r="GO87" s="76"/>
      <c r="GP87" s="76"/>
      <c r="GQ87" s="76"/>
      <c r="GR87" s="76"/>
      <c r="GS87" s="76"/>
      <c r="GT87" s="76"/>
      <c r="GU87" s="43"/>
      <c r="GV87" s="43"/>
      <c r="GW87" s="43"/>
      <c r="GX87" s="76"/>
      <c r="GY87" s="43"/>
      <c r="GZ87" s="43"/>
      <c r="HA87" s="76"/>
      <c r="HB87" s="76"/>
      <c r="HD87" s="76"/>
      <c r="HE87" s="76"/>
    </row>
    <row r="88" spans="1:217" s="42" customFormat="1" ht="15" x14ac:dyDescent="0.25">
      <c r="A88" s="109"/>
      <c r="B88" s="122"/>
      <c r="C88" s="313" t="s">
        <v>187</v>
      </c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124"/>
      <c r="Q88" s="125"/>
      <c r="R88" s="126"/>
      <c r="GO88" s="76"/>
      <c r="GP88" s="76"/>
      <c r="GQ88" s="76"/>
      <c r="GR88" s="76"/>
      <c r="GS88" s="76"/>
      <c r="GT88" s="76"/>
      <c r="GU88" s="43"/>
      <c r="GV88" s="43"/>
      <c r="GW88" s="43"/>
      <c r="GX88" s="76"/>
      <c r="GY88" s="43"/>
      <c r="GZ88" s="43"/>
      <c r="HA88" s="76"/>
      <c r="HB88" s="76" t="s">
        <v>187</v>
      </c>
      <c r="HD88" s="76"/>
      <c r="HE88" s="76"/>
    </row>
    <row r="89" spans="1:217" s="42" customFormat="1" ht="15" x14ac:dyDescent="0.25">
      <c r="A89" s="109"/>
      <c r="B89" s="86"/>
      <c r="C89" s="312" t="s">
        <v>188</v>
      </c>
      <c r="D89" s="312"/>
      <c r="E89" s="312"/>
      <c r="F89" s="312"/>
      <c r="G89" s="312"/>
      <c r="H89" s="312"/>
      <c r="I89" s="312"/>
      <c r="J89" s="312"/>
      <c r="K89" s="312"/>
      <c r="L89" s="312"/>
      <c r="M89" s="312"/>
      <c r="N89" s="312"/>
      <c r="O89" s="312"/>
      <c r="P89" s="129">
        <v>4550.01</v>
      </c>
      <c r="GO89" s="76"/>
      <c r="GP89" s="76"/>
      <c r="GQ89" s="76"/>
      <c r="GR89" s="76"/>
      <c r="GS89" s="76"/>
      <c r="GT89" s="76"/>
      <c r="GU89" s="43"/>
      <c r="GV89" s="43"/>
      <c r="GW89" s="43"/>
      <c r="GX89" s="76"/>
      <c r="GY89" s="43"/>
      <c r="GZ89" s="43"/>
      <c r="HA89" s="76"/>
      <c r="HB89" s="76"/>
      <c r="HC89" s="87" t="s">
        <v>188</v>
      </c>
      <c r="HD89" s="76"/>
      <c r="HE89" s="76"/>
    </row>
    <row r="90" spans="1:217" s="42" customFormat="1" ht="15" x14ac:dyDescent="0.25">
      <c r="A90" s="109"/>
      <c r="B90" s="122"/>
      <c r="C90" s="313" t="s">
        <v>189</v>
      </c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130">
        <v>4550.01</v>
      </c>
      <c r="Q90" s="131"/>
      <c r="R90" s="132"/>
      <c r="GO90" s="76"/>
      <c r="GP90" s="76"/>
      <c r="GQ90" s="76"/>
      <c r="GR90" s="76"/>
      <c r="GS90" s="76"/>
      <c r="GT90" s="76"/>
      <c r="GU90" s="43"/>
      <c r="GV90" s="43"/>
      <c r="GW90" s="43"/>
      <c r="GX90" s="76"/>
      <c r="GY90" s="43"/>
      <c r="GZ90" s="43"/>
      <c r="HA90" s="76"/>
      <c r="HB90" s="76"/>
      <c r="HD90" s="76" t="s">
        <v>189</v>
      </c>
      <c r="HE90" s="76"/>
    </row>
    <row r="91" spans="1:217" s="42" customFormat="1" ht="15" x14ac:dyDescent="0.25">
      <c r="A91" s="109"/>
      <c r="B91" s="122"/>
      <c r="C91" s="313" t="s">
        <v>95</v>
      </c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133"/>
      <c r="Q91" s="134"/>
      <c r="R91" s="132"/>
      <c r="GO91" s="76"/>
      <c r="GP91" s="76"/>
      <c r="GQ91" s="76"/>
      <c r="GR91" s="76"/>
      <c r="GS91" s="76"/>
      <c r="GT91" s="76"/>
      <c r="GU91" s="43"/>
      <c r="GV91" s="43"/>
      <c r="GW91" s="43"/>
      <c r="GX91" s="76"/>
      <c r="GY91" s="43"/>
      <c r="GZ91" s="43"/>
      <c r="HA91" s="76"/>
      <c r="HB91" s="76"/>
      <c r="HD91" s="76"/>
      <c r="HE91" s="76" t="s">
        <v>95</v>
      </c>
    </row>
    <row r="92" spans="1:217" s="42" customFormat="1" ht="15" x14ac:dyDescent="0.25">
      <c r="A92" s="109"/>
      <c r="B92" s="122"/>
      <c r="C92" s="314" t="s">
        <v>190</v>
      </c>
      <c r="D92" s="314"/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  <c r="P92" s="129">
        <v>4550.01</v>
      </c>
      <c r="Q92" s="134"/>
      <c r="R92" s="132"/>
      <c r="GO92" s="76"/>
      <c r="GP92" s="76"/>
      <c r="GQ92" s="76"/>
      <c r="GR92" s="76"/>
      <c r="GS92" s="76"/>
      <c r="GT92" s="76"/>
      <c r="GU92" s="43"/>
      <c r="GV92" s="43"/>
      <c r="GW92" s="43"/>
      <c r="GX92" s="76"/>
      <c r="GY92" s="43"/>
      <c r="GZ92" s="43"/>
      <c r="HA92" s="76"/>
      <c r="HB92" s="76"/>
      <c r="HD92" s="76"/>
      <c r="HE92" s="76"/>
      <c r="HG92" s="87" t="s">
        <v>190</v>
      </c>
    </row>
    <row r="93" spans="1:217" s="42" customFormat="1" ht="0.75" customHeight="1" x14ac:dyDescent="0.25">
      <c r="A93" s="136"/>
      <c r="B93" s="137"/>
      <c r="C93" s="138"/>
      <c r="D93" s="138"/>
      <c r="E93" s="138"/>
      <c r="F93" s="138"/>
      <c r="G93" s="138"/>
      <c r="H93" s="138"/>
      <c r="I93" s="138"/>
      <c r="J93" s="138"/>
      <c r="K93" s="139"/>
      <c r="L93" s="138"/>
      <c r="M93" s="138"/>
      <c r="N93" s="138"/>
      <c r="O93" s="138"/>
      <c r="P93" s="140"/>
      <c r="Q93" s="134"/>
      <c r="R93" s="132"/>
      <c r="GO93" s="76"/>
      <c r="GP93" s="76"/>
      <c r="GQ93" s="76"/>
      <c r="GR93" s="76"/>
      <c r="GS93" s="76"/>
      <c r="GT93" s="76"/>
      <c r="GU93" s="43"/>
      <c r="GV93" s="43"/>
      <c r="GW93" s="43"/>
      <c r="GX93" s="76"/>
      <c r="GY93" s="43"/>
      <c r="GZ93" s="43"/>
      <c r="HA93" s="76"/>
      <c r="HB93" s="76"/>
      <c r="HD93" s="76"/>
      <c r="HE93" s="76"/>
    </row>
    <row r="94" spans="1:217" s="42" customFormat="1" ht="15" x14ac:dyDescent="0.25">
      <c r="A94" s="109"/>
      <c r="B94" s="122"/>
      <c r="C94" s="313" t="s">
        <v>8</v>
      </c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124"/>
      <c r="Q94" s="125"/>
      <c r="R94" s="126"/>
      <c r="HH94" s="76" t="s">
        <v>8</v>
      </c>
    </row>
    <row r="95" spans="1:217" s="42" customFormat="1" ht="15" x14ac:dyDescent="0.25">
      <c r="A95" s="109"/>
      <c r="B95" s="86"/>
      <c r="C95" s="312" t="s">
        <v>97</v>
      </c>
      <c r="D95" s="312"/>
      <c r="E95" s="312"/>
      <c r="F95" s="312"/>
      <c r="G95" s="312"/>
      <c r="H95" s="312"/>
      <c r="I95" s="312"/>
      <c r="J95" s="312"/>
      <c r="K95" s="312"/>
      <c r="L95" s="312"/>
      <c r="M95" s="312"/>
      <c r="N95" s="312"/>
      <c r="O95" s="312"/>
      <c r="P95" s="129">
        <v>2894.82</v>
      </c>
      <c r="Q95" s="125"/>
      <c r="R95" s="141"/>
      <c r="HH95" s="76"/>
      <c r="HI95" s="87" t="s">
        <v>97</v>
      </c>
    </row>
    <row r="96" spans="1:217" s="42" customFormat="1" ht="15" x14ac:dyDescent="0.25">
      <c r="A96" s="109"/>
      <c r="B96" s="86"/>
      <c r="C96" s="312" t="s">
        <v>90</v>
      </c>
      <c r="D96" s="312"/>
      <c r="E96" s="312"/>
      <c r="F96" s="312"/>
      <c r="G96" s="312"/>
      <c r="H96" s="312"/>
      <c r="I96" s="312"/>
      <c r="J96" s="312"/>
      <c r="K96" s="312"/>
      <c r="L96" s="312"/>
      <c r="M96" s="312"/>
      <c r="N96" s="312"/>
      <c r="O96" s="312"/>
      <c r="P96" s="128"/>
      <c r="Q96" s="125"/>
      <c r="R96" s="141"/>
      <c r="HH96" s="76"/>
      <c r="HI96" s="87" t="s">
        <v>90</v>
      </c>
    </row>
    <row r="97" spans="1:217" s="42" customFormat="1" ht="15" x14ac:dyDescent="0.25">
      <c r="A97" s="109"/>
      <c r="B97" s="86"/>
      <c r="C97" s="312" t="s">
        <v>91</v>
      </c>
      <c r="D97" s="312"/>
      <c r="E97" s="312"/>
      <c r="F97" s="312"/>
      <c r="G97" s="312"/>
      <c r="H97" s="312"/>
      <c r="I97" s="312"/>
      <c r="J97" s="312"/>
      <c r="K97" s="312"/>
      <c r="L97" s="312"/>
      <c r="M97" s="312"/>
      <c r="N97" s="312"/>
      <c r="O97" s="312"/>
      <c r="P97" s="129">
        <v>1978.73</v>
      </c>
      <c r="Q97" s="125"/>
      <c r="R97" s="141"/>
      <c r="HH97" s="76"/>
      <c r="HI97" s="87" t="s">
        <v>91</v>
      </c>
    </row>
    <row r="98" spans="1:217" s="42" customFormat="1" ht="15" x14ac:dyDescent="0.25">
      <c r="A98" s="109"/>
      <c r="B98" s="86"/>
      <c r="C98" s="312" t="s">
        <v>173</v>
      </c>
      <c r="D98" s="312"/>
      <c r="E98" s="312"/>
      <c r="F98" s="312"/>
      <c r="G98" s="312"/>
      <c r="H98" s="312"/>
      <c r="I98" s="312"/>
      <c r="J98" s="312"/>
      <c r="K98" s="312"/>
      <c r="L98" s="312"/>
      <c r="M98" s="312"/>
      <c r="N98" s="312"/>
      <c r="O98" s="312"/>
      <c r="P98" s="127">
        <v>229.07</v>
      </c>
      <c r="Q98" s="125"/>
      <c r="R98" s="141"/>
      <c r="HH98" s="76"/>
      <c r="HI98" s="87" t="s">
        <v>173</v>
      </c>
    </row>
    <row r="99" spans="1:217" s="42" customFormat="1" ht="15" x14ac:dyDescent="0.25">
      <c r="A99" s="109"/>
      <c r="B99" s="86"/>
      <c r="C99" s="312" t="s">
        <v>174</v>
      </c>
      <c r="D99" s="312"/>
      <c r="E99" s="312"/>
      <c r="F99" s="312"/>
      <c r="G99" s="312"/>
      <c r="H99" s="312"/>
      <c r="I99" s="312"/>
      <c r="J99" s="312"/>
      <c r="K99" s="312"/>
      <c r="L99" s="312"/>
      <c r="M99" s="312"/>
      <c r="N99" s="312"/>
      <c r="O99" s="312"/>
      <c r="P99" s="127">
        <v>91.83</v>
      </c>
      <c r="Q99" s="125"/>
      <c r="R99" s="141"/>
      <c r="HH99" s="76"/>
      <c r="HI99" s="87" t="s">
        <v>174</v>
      </c>
    </row>
    <row r="100" spans="1:217" s="42" customFormat="1" ht="15" x14ac:dyDescent="0.25">
      <c r="A100" s="109"/>
      <c r="B100" s="86"/>
      <c r="C100" s="312" t="s">
        <v>175</v>
      </c>
      <c r="D100" s="312"/>
      <c r="E100" s="312"/>
      <c r="F100" s="312"/>
      <c r="G100" s="312"/>
      <c r="H100" s="312"/>
      <c r="I100" s="312"/>
      <c r="J100" s="312"/>
      <c r="K100" s="312"/>
      <c r="L100" s="312"/>
      <c r="M100" s="312"/>
      <c r="N100" s="312"/>
      <c r="O100" s="312"/>
      <c r="P100" s="127">
        <v>595.19000000000005</v>
      </c>
      <c r="Q100" s="125"/>
      <c r="R100" s="141"/>
      <c r="HH100" s="76"/>
      <c r="HI100" s="87" t="s">
        <v>175</v>
      </c>
    </row>
    <row r="101" spans="1:217" s="42" customFormat="1" ht="15" x14ac:dyDescent="0.25">
      <c r="A101" s="109"/>
      <c r="B101" s="86"/>
      <c r="C101" s="312" t="s">
        <v>176</v>
      </c>
      <c r="D101" s="312"/>
      <c r="E101" s="312"/>
      <c r="F101" s="312"/>
      <c r="G101" s="312"/>
      <c r="H101" s="312"/>
      <c r="I101" s="312"/>
      <c r="J101" s="312"/>
      <c r="K101" s="312"/>
      <c r="L101" s="312"/>
      <c r="M101" s="312"/>
      <c r="N101" s="312"/>
      <c r="O101" s="312"/>
      <c r="P101" s="129">
        <v>5959.25</v>
      </c>
      <c r="Q101" s="125"/>
      <c r="R101" s="141"/>
      <c r="HH101" s="76"/>
      <c r="HI101" s="87" t="s">
        <v>176</v>
      </c>
    </row>
    <row r="102" spans="1:217" s="42" customFormat="1" ht="15" x14ac:dyDescent="0.25">
      <c r="A102" s="109"/>
      <c r="B102" s="86"/>
      <c r="C102" s="312" t="s">
        <v>90</v>
      </c>
      <c r="D102" s="312"/>
      <c r="E102" s="312"/>
      <c r="F102" s="312"/>
      <c r="G102" s="312"/>
      <c r="H102" s="312"/>
      <c r="I102" s="312"/>
      <c r="J102" s="312"/>
      <c r="K102" s="312"/>
      <c r="L102" s="312"/>
      <c r="M102" s="312"/>
      <c r="N102" s="312"/>
      <c r="O102" s="312"/>
      <c r="P102" s="128"/>
      <c r="Q102" s="125"/>
      <c r="R102" s="141"/>
      <c r="HH102" s="76"/>
      <c r="HI102" s="87" t="s">
        <v>90</v>
      </c>
    </row>
    <row r="103" spans="1:217" s="42" customFormat="1" ht="15" x14ac:dyDescent="0.25">
      <c r="A103" s="109"/>
      <c r="B103" s="86"/>
      <c r="C103" s="312" t="s">
        <v>177</v>
      </c>
      <c r="D103" s="312"/>
      <c r="E103" s="312"/>
      <c r="F103" s="312"/>
      <c r="G103" s="312"/>
      <c r="H103" s="312"/>
      <c r="I103" s="312"/>
      <c r="J103" s="312"/>
      <c r="K103" s="312"/>
      <c r="L103" s="312"/>
      <c r="M103" s="312"/>
      <c r="N103" s="312"/>
      <c r="O103" s="312"/>
      <c r="P103" s="129">
        <v>1978.73</v>
      </c>
      <c r="Q103" s="125"/>
      <c r="R103" s="141"/>
      <c r="HH103" s="76"/>
      <c r="HI103" s="87" t="s">
        <v>177</v>
      </c>
    </row>
    <row r="104" spans="1:217" s="42" customFormat="1" ht="15" x14ac:dyDescent="0.25">
      <c r="A104" s="109"/>
      <c r="B104" s="86"/>
      <c r="C104" s="312" t="s">
        <v>178</v>
      </c>
      <c r="D104" s="312"/>
      <c r="E104" s="312"/>
      <c r="F104" s="312"/>
      <c r="G104" s="312"/>
      <c r="H104" s="312"/>
      <c r="I104" s="312"/>
      <c r="J104" s="312"/>
      <c r="K104" s="312"/>
      <c r="L104" s="312"/>
      <c r="M104" s="312"/>
      <c r="N104" s="312"/>
      <c r="O104" s="312"/>
      <c r="P104" s="127">
        <v>229.07</v>
      </c>
      <c r="Q104" s="125"/>
      <c r="R104" s="141"/>
      <c r="HH104" s="76"/>
      <c r="HI104" s="87" t="s">
        <v>178</v>
      </c>
    </row>
    <row r="105" spans="1:217" s="42" customFormat="1" ht="15" x14ac:dyDescent="0.25">
      <c r="A105" s="109"/>
      <c r="B105" s="86"/>
      <c r="C105" s="312" t="s">
        <v>179</v>
      </c>
      <c r="D105" s="312"/>
      <c r="E105" s="312"/>
      <c r="F105" s="312"/>
      <c r="G105" s="312"/>
      <c r="H105" s="312"/>
      <c r="I105" s="312"/>
      <c r="J105" s="312"/>
      <c r="K105" s="312"/>
      <c r="L105" s="312"/>
      <c r="M105" s="312"/>
      <c r="N105" s="312"/>
      <c r="O105" s="312"/>
      <c r="P105" s="127">
        <v>91.83</v>
      </c>
      <c r="Q105" s="125"/>
      <c r="R105" s="141"/>
      <c r="HH105" s="76"/>
      <c r="HI105" s="87" t="s">
        <v>179</v>
      </c>
    </row>
    <row r="106" spans="1:217" s="42" customFormat="1" ht="15" x14ac:dyDescent="0.25">
      <c r="A106" s="109"/>
      <c r="B106" s="86"/>
      <c r="C106" s="312" t="s">
        <v>180</v>
      </c>
      <c r="D106" s="312"/>
      <c r="E106" s="312"/>
      <c r="F106" s="312"/>
      <c r="G106" s="312"/>
      <c r="H106" s="312"/>
      <c r="I106" s="312"/>
      <c r="J106" s="312"/>
      <c r="K106" s="312"/>
      <c r="L106" s="312"/>
      <c r="M106" s="312"/>
      <c r="N106" s="312"/>
      <c r="O106" s="312"/>
      <c r="P106" s="127">
        <v>595.19000000000005</v>
      </c>
      <c r="Q106" s="125"/>
      <c r="R106" s="141"/>
      <c r="HH106" s="76"/>
      <c r="HI106" s="87" t="s">
        <v>180</v>
      </c>
    </row>
    <row r="107" spans="1:217" s="42" customFormat="1" ht="15" x14ac:dyDescent="0.25">
      <c r="A107" s="109"/>
      <c r="B107" s="86"/>
      <c r="C107" s="312" t="s">
        <v>181</v>
      </c>
      <c r="D107" s="312"/>
      <c r="E107" s="312"/>
      <c r="F107" s="312"/>
      <c r="G107" s="312"/>
      <c r="H107" s="312"/>
      <c r="I107" s="312"/>
      <c r="J107" s="312"/>
      <c r="K107" s="312"/>
      <c r="L107" s="312"/>
      <c r="M107" s="312"/>
      <c r="N107" s="312"/>
      <c r="O107" s="312"/>
      <c r="P107" s="129">
        <v>2008.44</v>
      </c>
      <c r="Q107" s="125"/>
      <c r="R107" s="141"/>
      <c r="HH107" s="76"/>
      <c r="HI107" s="87" t="s">
        <v>181</v>
      </c>
    </row>
    <row r="108" spans="1:217" s="42" customFormat="1" ht="15" x14ac:dyDescent="0.25">
      <c r="A108" s="109"/>
      <c r="B108" s="86"/>
      <c r="C108" s="312" t="s">
        <v>182</v>
      </c>
      <c r="D108" s="312"/>
      <c r="E108" s="312"/>
      <c r="F108" s="312"/>
      <c r="G108" s="312"/>
      <c r="H108" s="312"/>
      <c r="I108" s="312"/>
      <c r="J108" s="312"/>
      <c r="K108" s="312"/>
      <c r="L108" s="312"/>
      <c r="M108" s="312"/>
      <c r="N108" s="312"/>
      <c r="O108" s="312"/>
      <c r="P108" s="129">
        <v>1055.99</v>
      </c>
      <c r="Q108" s="125"/>
      <c r="R108" s="141"/>
      <c r="HH108" s="76"/>
      <c r="HI108" s="87" t="s">
        <v>182</v>
      </c>
    </row>
    <row r="109" spans="1:217" s="42" customFormat="1" ht="15" x14ac:dyDescent="0.25">
      <c r="A109" s="109"/>
      <c r="B109" s="86"/>
      <c r="C109" s="312" t="s">
        <v>188</v>
      </c>
      <c r="D109" s="312"/>
      <c r="E109" s="312"/>
      <c r="F109" s="312"/>
      <c r="G109" s="312"/>
      <c r="H109" s="312"/>
      <c r="I109" s="312"/>
      <c r="J109" s="312"/>
      <c r="K109" s="312"/>
      <c r="L109" s="312"/>
      <c r="M109" s="312"/>
      <c r="N109" s="312"/>
      <c r="O109" s="312"/>
      <c r="P109" s="129">
        <v>4550.01</v>
      </c>
      <c r="Q109" s="125"/>
      <c r="R109" s="141"/>
      <c r="HH109" s="76"/>
      <c r="HI109" s="87" t="s">
        <v>188</v>
      </c>
    </row>
    <row r="110" spans="1:217" s="42" customFormat="1" ht="15" x14ac:dyDescent="0.25">
      <c r="A110" s="109"/>
      <c r="B110" s="86"/>
      <c r="C110" s="312" t="s">
        <v>98</v>
      </c>
      <c r="D110" s="312"/>
      <c r="E110" s="312"/>
      <c r="F110" s="312"/>
      <c r="G110" s="312"/>
      <c r="H110" s="312"/>
      <c r="I110" s="312"/>
      <c r="J110" s="312"/>
      <c r="K110" s="312"/>
      <c r="L110" s="312"/>
      <c r="M110" s="312"/>
      <c r="N110" s="312"/>
      <c r="O110" s="312"/>
      <c r="P110" s="129">
        <v>2070.56</v>
      </c>
      <c r="Q110" s="125"/>
      <c r="R110" s="141"/>
      <c r="HH110" s="76"/>
      <c r="HI110" s="87" t="s">
        <v>98</v>
      </c>
    </row>
    <row r="111" spans="1:217" s="42" customFormat="1" ht="15" x14ac:dyDescent="0.25">
      <c r="A111" s="109"/>
      <c r="B111" s="86"/>
      <c r="C111" s="312" t="s">
        <v>99</v>
      </c>
      <c r="D111" s="312"/>
      <c r="E111" s="312"/>
      <c r="F111" s="312"/>
      <c r="G111" s="312"/>
      <c r="H111" s="312"/>
      <c r="I111" s="312"/>
      <c r="J111" s="312"/>
      <c r="K111" s="312"/>
      <c r="L111" s="312"/>
      <c r="M111" s="312"/>
      <c r="N111" s="312"/>
      <c r="O111" s="312"/>
      <c r="P111" s="129">
        <v>2008.44</v>
      </c>
      <c r="Q111" s="125"/>
      <c r="R111" s="141"/>
      <c r="HH111" s="76"/>
      <c r="HI111" s="87" t="s">
        <v>99</v>
      </c>
    </row>
    <row r="112" spans="1:217" s="42" customFormat="1" ht="15" x14ac:dyDescent="0.25">
      <c r="A112" s="109"/>
      <c r="B112" s="86"/>
      <c r="C112" s="312" t="s">
        <v>100</v>
      </c>
      <c r="D112" s="312"/>
      <c r="E112" s="312"/>
      <c r="F112" s="312"/>
      <c r="G112" s="312"/>
      <c r="H112" s="312"/>
      <c r="I112" s="312"/>
      <c r="J112" s="312"/>
      <c r="K112" s="312"/>
      <c r="L112" s="312"/>
      <c r="M112" s="312"/>
      <c r="N112" s="312"/>
      <c r="O112" s="312"/>
      <c r="P112" s="129">
        <v>1055.99</v>
      </c>
      <c r="Q112" s="125"/>
      <c r="R112" s="141"/>
      <c r="HH112" s="76"/>
      <c r="HI112" s="87" t="s">
        <v>100</v>
      </c>
    </row>
    <row r="113" spans="1:245" s="42" customFormat="1" ht="15" x14ac:dyDescent="0.25">
      <c r="A113" s="109"/>
      <c r="B113" s="122"/>
      <c r="C113" s="313" t="s">
        <v>101</v>
      </c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130">
        <v>10509.26</v>
      </c>
      <c r="HH113" s="76"/>
      <c r="HJ113" s="76" t="s">
        <v>101</v>
      </c>
    </row>
    <row r="114" spans="1:245" s="42" customFormat="1" ht="15" x14ac:dyDescent="0.25">
      <c r="A114" s="109"/>
      <c r="B114" s="122"/>
      <c r="C114" s="313" t="s">
        <v>95</v>
      </c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133"/>
      <c r="HK114" s="76" t="s">
        <v>95</v>
      </c>
    </row>
    <row r="115" spans="1:245" s="42" customFormat="1" ht="15" x14ac:dyDescent="0.25">
      <c r="A115" s="109"/>
      <c r="B115" s="122"/>
      <c r="C115" s="314" t="s">
        <v>190</v>
      </c>
      <c r="D115" s="314"/>
      <c r="E115" s="314"/>
      <c r="F115" s="314"/>
      <c r="G115" s="314"/>
      <c r="H115" s="314"/>
      <c r="I115" s="314"/>
      <c r="J115" s="314"/>
      <c r="K115" s="314"/>
      <c r="L115" s="314"/>
      <c r="M115" s="314"/>
      <c r="N115" s="314"/>
      <c r="O115" s="314"/>
      <c r="P115" s="129">
        <v>4550.01</v>
      </c>
      <c r="HK115" s="76"/>
      <c r="HL115" s="87" t="s">
        <v>190</v>
      </c>
    </row>
    <row r="116" spans="1:245" s="42" customFormat="1" ht="15" x14ac:dyDescent="0.25">
      <c r="A116" s="109"/>
      <c r="B116" s="122"/>
      <c r="C116" s="314" t="s">
        <v>96</v>
      </c>
      <c r="D116" s="314"/>
      <c r="E116" s="314"/>
      <c r="F116" s="314"/>
      <c r="G116" s="314"/>
      <c r="H116" s="314"/>
      <c r="I116" s="314"/>
      <c r="J116" s="314"/>
      <c r="K116" s="156">
        <v>6.45</v>
      </c>
      <c r="L116" s="314"/>
      <c r="M116" s="314"/>
      <c r="N116" s="314"/>
      <c r="O116" s="314"/>
      <c r="P116" s="128"/>
      <c r="HK116" s="76"/>
      <c r="HM116" s="87" t="s">
        <v>96</v>
      </c>
    </row>
    <row r="117" spans="1:245" s="42" customFormat="1" ht="15" x14ac:dyDescent="0.25">
      <c r="A117" s="109"/>
      <c r="B117" s="122"/>
      <c r="C117" s="314" t="s">
        <v>184</v>
      </c>
      <c r="D117" s="314"/>
      <c r="E117" s="314"/>
      <c r="F117" s="314"/>
      <c r="G117" s="314"/>
      <c r="H117" s="314"/>
      <c r="I117" s="314"/>
      <c r="J117" s="314"/>
      <c r="K117" s="156">
        <v>0.27</v>
      </c>
      <c r="L117" s="314"/>
      <c r="M117" s="314"/>
      <c r="N117" s="314"/>
      <c r="O117" s="314"/>
      <c r="P117" s="128"/>
      <c r="HK117" s="76"/>
      <c r="HM117" s="87" t="s">
        <v>184</v>
      </c>
    </row>
    <row r="118" spans="1:245" s="42" customFormat="1" ht="15.75" hidden="1" customHeight="1" x14ac:dyDescent="0.25">
      <c r="A118" s="31"/>
      <c r="B118" s="142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4"/>
      <c r="O118" s="145"/>
      <c r="P118" s="146"/>
    </row>
    <row r="119" spans="1:245" s="149" customFormat="1" ht="14.25" customHeight="1" x14ac:dyDescent="0.2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8"/>
      <c r="R119" s="148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  <c r="BI119" s="150"/>
      <c r="BJ119" s="150"/>
      <c r="BK119" s="150"/>
      <c r="BL119" s="150"/>
      <c r="BM119" s="150"/>
      <c r="BN119" s="150"/>
      <c r="BO119" s="150"/>
      <c r="BP119" s="150"/>
      <c r="BQ119" s="150"/>
      <c r="BR119" s="150"/>
      <c r="BS119" s="150"/>
      <c r="BT119" s="150"/>
      <c r="BU119" s="150"/>
      <c r="BV119" s="150"/>
      <c r="BW119" s="150"/>
      <c r="BX119" s="150"/>
      <c r="BY119" s="150"/>
      <c r="BZ119" s="150"/>
      <c r="CA119" s="150"/>
      <c r="CB119" s="150"/>
      <c r="CC119" s="150"/>
      <c r="CD119" s="150"/>
      <c r="CE119" s="150"/>
      <c r="CF119" s="150"/>
      <c r="CG119" s="150"/>
      <c r="CH119" s="150"/>
      <c r="CI119" s="150"/>
      <c r="CJ119" s="150"/>
      <c r="CK119" s="150"/>
      <c r="CL119" s="150"/>
      <c r="CM119" s="150"/>
      <c r="CN119" s="150"/>
      <c r="CO119" s="150"/>
      <c r="CP119" s="150"/>
      <c r="CQ119" s="150"/>
      <c r="CR119" s="150"/>
      <c r="CS119" s="150"/>
      <c r="CT119" s="150"/>
      <c r="CU119" s="150"/>
      <c r="CV119" s="150"/>
      <c r="CW119" s="150"/>
      <c r="CX119" s="150"/>
      <c r="CY119" s="150"/>
      <c r="CZ119" s="150"/>
      <c r="DA119" s="150"/>
      <c r="DB119" s="150"/>
      <c r="DC119" s="150"/>
      <c r="DD119" s="150"/>
      <c r="DE119" s="150"/>
      <c r="DF119" s="150"/>
      <c r="DG119" s="150"/>
      <c r="DH119" s="150"/>
      <c r="DI119" s="150"/>
      <c r="DJ119" s="150"/>
      <c r="DK119" s="150"/>
      <c r="DL119" s="150"/>
      <c r="DM119" s="150"/>
      <c r="DN119" s="150"/>
      <c r="DO119" s="150"/>
      <c r="DP119" s="150"/>
      <c r="DQ119" s="150"/>
      <c r="DR119" s="150"/>
      <c r="DS119" s="150"/>
      <c r="DT119" s="150"/>
      <c r="DU119" s="150"/>
      <c r="DV119" s="150"/>
      <c r="DW119" s="150"/>
      <c r="DX119" s="150"/>
      <c r="DY119" s="150"/>
      <c r="DZ119" s="150"/>
      <c r="EA119" s="150"/>
      <c r="EB119" s="150"/>
      <c r="EC119" s="150"/>
      <c r="ED119" s="150"/>
      <c r="EE119" s="150"/>
      <c r="EF119" s="150"/>
      <c r="EG119" s="150"/>
      <c r="EH119" s="150"/>
      <c r="EI119" s="150"/>
      <c r="EJ119" s="150"/>
      <c r="EK119" s="150"/>
      <c r="EL119" s="150"/>
      <c r="EM119" s="150"/>
      <c r="EN119" s="150"/>
      <c r="EO119" s="150"/>
      <c r="EP119" s="150"/>
      <c r="EQ119" s="150"/>
      <c r="ER119" s="150"/>
      <c r="ES119" s="150"/>
      <c r="ET119" s="150"/>
      <c r="EU119" s="150"/>
      <c r="EV119" s="150"/>
      <c r="EW119" s="150"/>
      <c r="EX119" s="150"/>
      <c r="EY119" s="150"/>
      <c r="EZ119" s="150"/>
      <c r="FA119" s="150"/>
      <c r="FB119" s="150"/>
      <c r="FC119" s="150"/>
      <c r="FD119" s="150"/>
      <c r="FE119" s="150"/>
      <c r="FF119" s="150"/>
      <c r="FG119" s="150"/>
      <c r="FH119" s="150"/>
      <c r="FI119" s="150"/>
      <c r="FJ119" s="150"/>
      <c r="FK119" s="150"/>
      <c r="FL119" s="150"/>
      <c r="FM119" s="150"/>
      <c r="FN119" s="150"/>
      <c r="FO119" s="150"/>
      <c r="FP119" s="150"/>
      <c r="FQ119" s="150"/>
      <c r="FR119" s="150"/>
      <c r="FS119" s="150"/>
      <c r="FT119" s="150"/>
      <c r="FU119" s="150"/>
      <c r="FV119" s="150"/>
      <c r="FW119" s="150"/>
      <c r="FX119" s="150"/>
      <c r="FY119" s="150"/>
      <c r="FZ119" s="150"/>
      <c r="GA119" s="150"/>
      <c r="GB119" s="150"/>
      <c r="GC119" s="150"/>
      <c r="GD119" s="150"/>
      <c r="GE119" s="150"/>
      <c r="GF119" s="150"/>
      <c r="GG119" s="150"/>
      <c r="GH119" s="150"/>
      <c r="GI119" s="150"/>
      <c r="GJ119" s="150"/>
      <c r="GK119" s="150"/>
      <c r="GL119" s="150"/>
      <c r="GM119" s="150"/>
      <c r="GN119" s="150"/>
      <c r="GO119" s="150"/>
      <c r="GP119" s="150"/>
      <c r="GQ119" s="150"/>
      <c r="GR119" s="150"/>
      <c r="GS119" s="150"/>
      <c r="GT119" s="150"/>
      <c r="GU119" s="150"/>
      <c r="GV119" s="150"/>
      <c r="GW119" s="150"/>
      <c r="GX119" s="150"/>
      <c r="GY119" s="150"/>
      <c r="GZ119" s="150"/>
      <c r="HA119" s="150"/>
      <c r="HB119" s="150"/>
      <c r="HC119" s="150"/>
      <c r="HD119" s="150"/>
      <c r="HE119" s="150"/>
      <c r="HF119" s="150"/>
      <c r="HG119" s="150"/>
      <c r="HH119" s="150"/>
      <c r="HI119" s="150"/>
      <c r="HJ119" s="150"/>
      <c r="HK119" s="150"/>
      <c r="HL119" s="150"/>
      <c r="HM119" s="150"/>
      <c r="HN119" s="150"/>
      <c r="HO119" s="150"/>
      <c r="HP119" s="150"/>
      <c r="HQ119" s="150"/>
      <c r="HR119" s="150"/>
      <c r="HS119" s="150"/>
      <c r="HT119" s="150"/>
      <c r="HU119" s="150"/>
      <c r="HV119" s="150"/>
      <c r="HW119" s="150"/>
      <c r="HX119" s="150"/>
      <c r="HY119" s="150"/>
      <c r="HZ119" s="150"/>
      <c r="IA119" s="150"/>
      <c r="IB119" s="150"/>
      <c r="IC119" s="150"/>
      <c r="ID119" s="150"/>
      <c r="IE119" s="150"/>
      <c r="IF119" s="150"/>
      <c r="IG119" s="150"/>
      <c r="IH119" s="150"/>
      <c r="II119" s="150"/>
      <c r="IJ119" s="150"/>
      <c r="IK119" s="150"/>
    </row>
    <row r="120" spans="1:245" s="55" customFormat="1" ht="15" x14ac:dyDescent="0.25">
      <c r="A120" s="29"/>
      <c r="B120" s="33" t="s">
        <v>102</v>
      </c>
      <c r="C120" s="317" t="s">
        <v>226</v>
      </c>
      <c r="D120" s="317"/>
      <c r="E120" s="317"/>
      <c r="F120" s="317"/>
      <c r="G120" s="317"/>
      <c r="H120" s="317"/>
      <c r="I120" s="318" t="s">
        <v>22</v>
      </c>
      <c r="J120" s="318"/>
      <c r="K120" s="318"/>
      <c r="L120" s="318"/>
      <c r="M120" s="318"/>
      <c r="N120" s="318"/>
      <c r="O120" s="42"/>
      <c r="P120" s="42"/>
      <c r="Q120" s="46"/>
      <c r="R120" s="46"/>
      <c r="S120" s="42"/>
      <c r="T120" s="42"/>
      <c r="U120" s="42"/>
      <c r="V120" s="42"/>
      <c r="W120" s="42"/>
      <c r="X120" s="42"/>
      <c r="Y120" s="42"/>
      <c r="Z120" s="42"/>
      <c r="AA120" s="42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3"/>
      <c r="HI120" s="43"/>
      <c r="HJ120" s="43"/>
      <c r="HK120" s="43"/>
      <c r="HL120" s="43"/>
      <c r="HM120" s="43"/>
      <c r="HN120" s="43" t="s">
        <v>0</v>
      </c>
      <c r="HO120" s="43" t="s">
        <v>0</v>
      </c>
      <c r="HP120" s="43" t="s">
        <v>0</v>
      </c>
      <c r="HQ120" s="43" t="s">
        <v>0</v>
      </c>
      <c r="HR120" s="43" t="s">
        <v>0</v>
      </c>
      <c r="HS120" s="43" t="s">
        <v>0</v>
      </c>
      <c r="HT120" s="43" t="s">
        <v>0</v>
      </c>
      <c r="HU120" s="43" t="s">
        <v>0</v>
      </c>
      <c r="HV120" s="43" t="s">
        <v>0</v>
      </c>
      <c r="HW120" s="43" t="s">
        <v>0</v>
      </c>
      <c r="HX120" s="43" t="s">
        <v>0</v>
      </c>
      <c r="HY120" s="43" t="s">
        <v>0</v>
      </c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</row>
    <row r="121" spans="1:245" s="151" customFormat="1" ht="16.5" customHeight="1" x14ac:dyDescent="0.25">
      <c r="A121" s="48"/>
      <c r="B121" s="33"/>
      <c r="C121" s="319" t="s">
        <v>103</v>
      </c>
      <c r="D121" s="319"/>
      <c r="E121" s="319"/>
      <c r="F121" s="319"/>
      <c r="G121" s="319"/>
      <c r="H121" s="319"/>
      <c r="I121" s="319"/>
      <c r="J121" s="319"/>
      <c r="K121" s="319"/>
      <c r="L121" s="319"/>
      <c r="M121" s="319"/>
      <c r="N121" s="319"/>
      <c r="Q121" s="152"/>
      <c r="R121" s="152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  <c r="BI121" s="153"/>
      <c r="BJ121" s="153"/>
      <c r="BK121" s="153"/>
      <c r="BL121" s="153"/>
      <c r="BM121" s="153"/>
      <c r="BN121" s="153"/>
      <c r="BO121" s="153"/>
      <c r="BP121" s="153"/>
      <c r="BQ121" s="153"/>
      <c r="BR121" s="153"/>
      <c r="BS121" s="153"/>
      <c r="BT121" s="153"/>
      <c r="BU121" s="153"/>
      <c r="BV121" s="153"/>
      <c r="BW121" s="153"/>
      <c r="BX121" s="153"/>
      <c r="BY121" s="153"/>
      <c r="BZ121" s="153"/>
      <c r="CA121" s="153"/>
      <c r="CB121" s="153"/>
      <c r="CC121" s="153"/>
      <c r="CD121" s="153"/>
      <c r="CE121" s="153"/>
      <c r="CF121" s="153"/>
      <c r="CG121" s="153"/>
      <c r="CH121" s="153"/>
      <c r="CI121" s="153"/>
      <c r="CJ121" s="153"/>
      <c r="CK121" s="153"/>
      <c r="CL121" s="153"/>
      <c r="CM121" s="153"/>
      <c r="CN121" s="153"/>
      <c r="CO121" s="153"/>
      <c r="CP121" s="153"/>
      <c r="CQ121" s="153"/>
      <c r="CR121" s="153"/>
      <c r="CS121" s="153"/>
      <c r="CT121" s="153"/>
      <c r="CU121" s="153"/>
      <c r="CV121" s="153"/>
      <c r="CW121" s="153"/>
      <c r="CX121" s="153"/>
      <c r="CY121" s="153"/>
      <c r="CZ121" s="153"/>
      <c r="DA121" s="153"/>
      <c r="DB121" s="153"/>
      <c r="DC121" s="153"/>
      <c r="DD121" s="153"/>
      <c r="DE121" s="153"/>
      <c r="DF121" s="153"/>
      <c r="DG121" s="153"/>
      <c r="DH121" s="153"/>
      <c r="DI121" s="153"/>
      <c r="DJ121" s="153"/>
      <c r="DK121" s="153"/>
      <c r="DL121" s="153"/>
      <c r="DM121" s="153"/>
      <c r="DN121" s="153"/>
      <c r="DO121" s="153"/>
      <c r="DP121" s="153"/>
      <c r="DQ121" s="153"/>
      <c r="DR121" s="153"/>
      <c r="DS121" s="153"/>
      <c r="DT121" s="153"/>
      <c r="DU121" s="153"/>
      <c r="DV121" s="153"/>
      <c r="DW121" s="153"/>
      <c r="DX121" s="153"/>
      <c r="DY121" s="153"/>
      <c r="DZ121" s="153"/>
      <c r="EA121" s="153"/>
      <c r="EB121" s="153"/>
      <c r="EC121" s="153"/>
      <c r="ED121" s="153"/>
      <c r="EE121" s="153"/>
      <c r="EF121" s="153"/>
      <c r="EG121" s="153"/>
      <c r="EH121" s="153"/>
      <c r="EI121" s="153"/>
      <c r="EJ121" s="153"/>
      <c r="EK121" s="153"/>
      <c r="EL121" s="153"/>
      <c r="EM121" s="153"/>
      <c r="EN121" s="153"/>
      <c r="EO121" s="153"/>
      <c r="EP121" s="153"/>
      <c r="EQ121" s="153"/>
      <c r="ER121" s="153"/>
      <c r="ES121" s="153"/>
      <c r="ET121" s="153"/>
      <c r="EU121" s="153"/>
      <c r="EV121" s="153"/>
      <c r="EW121" s="153"/>
      <c r="EX121" s="153"/>
      <c r="EY121" s="153"/>
      <c r="EZ121" s="153"/>
      <c r="FA121" s="153"/>
      <c r="FB121" s="153"/>
      <c r="FC121" s="153"/>
      <c r="FD121" s="153"/>
      <c r="FE121" s="153"/>
      <c r="FF121" s="153"/>
      <c r="FG121" s="153"/>
      <c r="FH121" s="153"/>
      <c r="FI121" s="153"/>
      <c r="FJ121" s="153"/>
      <c r="FK121" s="153"/>
      <c r="FL121" s="153"/>
      <c r="FM121" s="153"/>
      <c r="FN121" s="153"/>
      <c r="FO121" s="153"/>
      <c r="FP121" s="153"/>
      <c r="FQ121" s="153"/>
      <c r="FR121" s="153"/>
      <c r="FS121" s="153"/>
      <c r="FT121" s="153"/>
      <c r="FU121" s="153"/>
      <c r="FV121" s="153"/>
      <c r="FW121" s="153"/>
      <c r="FX121" s="153"/>
      <c r="FY121" s="153"/>
      <c r="FZ121" s="153"/>
      <c r="GA121" s="153"/>
      <c r="GB121" s="153"/>
      <c r="GC121" s="153"/>
      <c r="GD121" s="153"/>
      <c r="GE121" s="153"/>
      <c r="GF121" s="153"/>
      <c r="GG121" s="153"/>
      <c r="GH121" s="153"/>
      <c r="GI121" s="153"/>
      <c r="GJ121" s="153"/>
      <c r="GK121" s="153"/>
      <c r="GL121" s="153"/>
      <c r="GM121" s="153"/>
      <c r="GN121" s="153"/>
      <c r="GO121" s="153"/>
      <c r="GP121" s="153"/>
      <c r="GQ121" s="153"/>
      <c r="GR121" s="153"/>
      <c r="GS121" s="153"/>
      <c r="GT121" s="153"/>
      <c r="GU121" s="153"/>
      <c r="GV121" s="153"/>
      <c r="GW121" s="153"/>
      <c r="GX121" s="153"/>
      <c r="GY121" s="153"/>
      <c r="GZ121" s="153"/>
      <c r="HA121" s="153"/>
      <c r="HB121" s="153"/>
      <c r="HC121" s="153"/>
      <c r="HD121" s="153"/>
      <c r="HE121" s="153"/>
      <c r="HF121" s="153"/>
      <c r="HG121" s="153"/>
      <c r="HH121" s="153"/>
      <c r="HI121" s="153"/>
      <c r="HJ121" s="153"/>
      <c r="HK121" s="153"/>
      <c r="HL121" s="153"/>
      <c r="HM121" s="153"/>
      <c r="HN121" s="153"/>
      <c r="HO121" s="153"/>
      <c r="HP121" s="153"/>
      <c r="HQ121" s="153"/>
      <c r="HR121" s="153"/>
      <c r="HS121" s="153"/>
      <c r="HT121" s="153"/>
      <c r="HU121" s="153"/>
      <c r="HV121" s="153"/>
      <c r="HW121" s="153"/>
      <c r="HX121" s="153"/>
      <c r="HY121" s="153"/>
      <c r="HZ121" s="153"/>
      <c r="IA121" s="153"/>
      <c r="IB121" s="153"/>
      <c r="IC121" s="153"/>
      <c r="ID121" s="153"/>
      <c r="IE121" s="153"/>
      <c r="IF121" s="153"/>
      <c r="IG121" s="153"/>
      <c r="IH121" s="153"/>
      <c r="II121" s="153"/>
      <c r="IJ121" s="153"/>
      <c r="IK121" s="153"/>
    </row>
    <row r="122" spans="1:245" s="55" customFormat="1" ht="15" x14ac:dyDescent="0.25">
      <c r="A122" s="29"/>
      <c r="B122" s="33" t="s">
        <v>104</v>
      </c>
      <c r="C122" s="317" t="s">
        <v>225</v>
      </c>
      <c r="D122" s="317"/>
      <c r="E122" s="317"/>
      <c r="F122" s="317"/>
      <c r="G122" s="317"/>
      <c r="H122" s="317"/>
      <c r="I122" s="318" t="s">
        <v>223</v>
      </c>
      <c r="J122" s="318"/>
      <c r="K122" s="318"/>
      <c r="L122" s="318"/>
      <c r="M122" s="318"/>
      <c r="N122" s="318"/>
      <c r="O122" s="42"/>
      <c r="P122" s="42"/>
      <c r="Q122" s="46"/>
      <c r="R122" s="46"/>
      <c r="S122" s="42"/>
      <c r="T122" s="42"/>
      <c r="U122" s="42"/>
      <c r="V122" s="42"/>
      <c r="W122" s="42"/>
      <c r="X122" s="42"/>
      <c r="Y122" s="42"/>
      <c r="Z122" s="42"/>
      <c r="AA122" s="42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  <c r="ER122" s="43"/>
      <c r="ES122" s="43"/>
      <c r="ET122" s="43"/>
      <c r="EU122" s="43"/>
      <c r="EV122" s="43"/>
      <c r="EW122" s="43"/>
      <c r="EX122" s="43"/>
      <c r="EY122" s="43"/>
      <c r="EZ122" s="43"/>
      <c r="FA122" s="43"/>
      <c r="FB122" s="43"/>
      <c r="FC122" s="43"/>
      <c r="FD122" s="43"/>
      <c r="FE122" s="43"/>
      <c r="FF122" s="43"/>
      <c r="FG122" s="43"/>
      <c r="FH122" s="43"/>
      <c r="FI122" s="43"/>
      <c r="FJ122" s="43"/>
      <c r="FK122" s="43"/>
      <c r="FL122" s="43"/>
      <c r="FM122" s="43"/>
      <c r="FN122" s="43"/>
      <c r="FO122" s="43"/>
      <c r="FP122" s="43"/>
      <c r="FQ122" s="43"/>
      <c r="FR122" s="43"/>
      <c r="FS122" s="43"/>
      <c r="FT122" s="43"/>
      <c r="FU122" s="43"/>
      <c r="FV122" s="43"/>
      <c r="FW122" s="43"/>
      <c r="FX122" s="43"/>
      <c r="FY122" s="43"/>
      <c r="FZ122" s="43"/>
      <c r="GA122" s="43"/>
      <c r="GB122" s="43"/>
      <c r="GC122" s="43"/>
      <c r="GD122" s="43"/>
      <c r="GE122" s="43"/>
      <c r="GF122" s="43"/>
      <c r="GG122" s="43"/>
      <c r="GH122" s="43"/>
      <c r="GI122" s="43"/>
      <c r="GJ122" s="43"/>
      <c r="GK122" s="43"/>
      <c r="GL122" s="43"/>
      <c r="GM122" s="43"/>
      <c r="GN122" s="43"/>
      <c r="GO122" s="43"/>
      <c r="GP122" s="43"/>
      <c r="GQ122" s="43"/>
      <c r="GR122" s="43"/>
      <c r="GS122" s="43"/>
      <c r="GT122" s="43"/>
      <c r="GU122" s="43"/>
      <c r="GV122" s="43"/>
      <c r="GW122" s="43"/>
      <c r="GX122" s="43"/>
      <c r="GY122" s="43"/>
      <c r="GZ122" s="43"/>
      <c r="HA122" s="43"/>
      <c r="HB122" s="43"/>
      <c r="HC122" s="43"/>
      <c r="HD122" s="43"/>
      <c r="HE122" s="43"/>
      <c r="HF122" s="43"/>
      <c r="HG122" s="43"/>
      <c r="HH122" s="43"/>
      <c r="HI122" s="43"/>
      <c r="HJ122" s="43"/>
      <c r="HK122" s="43"/>
      <c r="HL122" s="43"/>
      <c r="HM122" s="43"/>
      <c r="HN122" s="43"/>
      <c r="HO122" s="43"/>
      <c r="HP122" s="43"/>
      <c r="HQ122" s="43"/>
      <c r="HR122" s="43"/>
      <c r="HS122" s="43"/>
      <c r="HT122" s="43"/>
      <c r="HU122" s="43"/>
      <c r="HV122" s="43"/>
      <c r="HW122" s="43"/>
      <c r="HX122" s="43"/>
      <c r="HY122" s="43"/>
      <c r="HZ122" s="43" t="s">
        <v>0</v>
      </c>
      <c r="IA122" s="43" t="s">
        <v>0</v>
      </c>
      <c r="IB122" s="43" t="s">
        <v>0</v>
      </c>
      <c r="IC122" s="43" t="s">
        <v>0</v>
      </c>
      <c r="ID122" s="43" t="s">
        <v>0</v>
      </c>
      <c r="IE122" s="43" t="s">
        <v>0</v>
      </c>
      <c r="IF122" s="43" t="s">
        <v>0</v>
      </c>
      <c r="IG122" s="43" t="s">
        <v>0</v>
      </c>
      <c r="IH122" s="43" t="s">
        <v>0</v>
      </c>
      <c r="II122" s="43" t="s">
        <v>0</v>
      </c>
      <c r="IJ122" s="43" t="s">
        <v>0</v>
      </c>
      <c r="IK122" s="43" t="s">
        <v>0</v>
      </c>
    </row>
    <row r="123" spans="1:245" s="151" customFormat="1" ht="16.5" customHeight="1" x14ac:dyDescent="0.25">
      <c r="A123" s="48"/>
      <c r="C123" s="315" t="s">
        <v>103</v>
      </c>
      <c r="D123" s="315"/>
      <c r="E123" s="315"/>
      <c r="F123" s="315"/>
      <c r="G123" s="315"/>
      <c r="H123" s="315"/>
      <c r="I123" s="315"/>
      <c r="J123" s="315"/>
      <c r="K123" s="315"/>
      <c r="L123" s="315"/>
      <c r="M123" s="315"/>
      <c r="N123" s="315"/>
      <c r="Q123" s="152"/>
      <c r="R123" s="152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3"/>
      <c r="BJ123" s="153"/>
      <c r="BK123" s="153"/>
      <c r="BL123" s="153"/>
      <c r="BM123" s="153"/>
      <c r="BN123" s="153"/>
      <c r="BO123" s="153"/>
      <c r="BP123" s="153"/>
      <c r="BQ123" s="153"/>
      <c r="BR123" s="153"/>
      <c r="BS123" s="153"/>
      <c r="BT123" s="153"/>
      <c r="BU123" s="153"/>
      <c r="BV123" s="153"/>
      <c r="BW123" s="153"/>
      <c r="BX123" s="153"/>
      <c r="BY123" s="153"/>
      <c r="BZ123" s="153"/>
      <c r="CA123" s="153"/>
      <c r="CB123" s="153"/>
      <c r="CC123" s="153"/>
      <c r="CD123" s="153"/>
      <c r="CE123" s="153"/>
      <c r="CF123" s="153"/>
      <c r="CG123" s="153"/>
      <c r="CH123" s="153"/>
      <c r="CI123" s="153"/>
      <c r="CJ123" s="153"/>
      <c r="CK123" s="153"/>
      <c r="CL123" s="153"/>
      <c r="CM123" s="153"/>
      <c r="CN123" s="153"/>
      <c r="CO123" s="153"/>
      <c r="CP123" s="153"/>
      <c r="CQ123" s="153"/>
      <c r="CR123" s="153"/>
      <c r="CS123" s="153"/>
      <c r="CT123" s="153"/>
      <c r="CU123" s="153"/>
      <c r="CV123" s="153"/>
      <c r="CW123" s="153"/>
      <c r="CX123" s="153"/>
      <c r="CY123" s="153"/>
      <c r="CZ123" s="153"/>
      <c r="DA123" s="153"/>
      <c r="DB123" s="153"/>
      <c r="DC123" s="153"/>
      <c r="DD123" s="153"/>
      <c r="DE123" s="153"/>
      <c r="DF123" s="153"/>
      <c r="DG123" s="153"/>
      <c r="DH123" s="153"/>
      <c r="DI123" s="153"/>
      <c r="DJ123" s="153"/>
      <c r="DK123" s="153"/>
      <c r="DL123" s="153"/>
      <c r="DM123" s="153"/>
      <c r="DN123" s="153"/>
      <c r="DO123" s="153"/>
      <c r="DP123" s="153"/>
      <c r="DQ123" s="153"/>
      <c r="DR123" s="153"/>
      <c r="DS123" s="153"/>
      <c r="DT123" s="153"/>
      <c r="DU123" s="153"/>
      <c r="DV123" s="153"/>
      <c r="DW123" s="153"/>
      <c r="DX123" s="153"/>
      <c r="DY123" s="153"/>
      <c r="DZ123" s="153"/>
      <c r="EA123" s="153"/>
      <c r="EB123" s="153"/>
      <c r="EC123" s="153"/>
      <c r="ED123" s="153"/>
      <c r="EE123" s="153"/>
      <c r="EF123" s="153"/>
      <c r="EG123" s="153"/>
      <c r="EH123" s="153"/>
      <c r="EI123" s="153"/>
      <c r="EJ123" s="153"/>
      <c r="EK123" s="153"/>
      <c r="EL123" s="153"/>
      <c r="EM123" s="153"/>
      <c r="EN123" s="153"/>
      <c r="EO123" s="153"/>
      <c r="EP123" s="153"/>
      <c r="EQ123" s="153"/>
      <c r="ER123" s="153"/>
      <c r="ES123" s="153"/>
      <c r="ET123" s="153"/>
      <c r="EU123" s="153"/>
      <c r="EV123" s="153"/>
      <c r="EW123" s="153"/>
      <c r="EX123" s="153"/>
      <c r="EY123" s="153"/>
      <c r="EZ123" s="153"/>
      <c r="FA123" s="153"/>
      <c r="FB123" s="153"/>
      <c r="FC123" s="153"/>
      <c r="FD123" s="153"/>
      <c r="FE123" s="153"/>
      <c r="FF123" s="153"/>
      <c r="FG123" s="153"/>
      <c r="FH123" s="153"/>
      <c r="FI123" s="153"/>
      <c r="FJ123" s="153"/>
      <c r="FK123" s="153"/>
      <c r="FL123" s="153"/>
      <c r="FM123" s="153"/>
      <c r="FN123" s="153"/>
      <c r="FO123" s="153"/>
      <c r="FP123" s="153"/>
      <c r="FQ123" s="153"/>
      <c r="FR123" s="153"/>
      <c r="FS123" s="153"/>
      <c r="FT123" s="153"/>
      <c r="FU123" s="153"/>
      <c r="FV123" s="153"/>
      <c r="FW123" s="153"/>
      <c r="FX123" s="153"/>
      <c r="FY123" s="153"/>
      <c r="FZ123" s="153"/>
      <c r="GA123" s="153"/>
      <c r="GB123" s="153"/>
      <c r="GC123" s="153"/>
      <c r="GD123" s="153"/>
      <c r="GE123" s="153"/>
      <c r="GF123" s="153"/>
      <c r="GG123" s="153"/>
      <c r="GH123" s="153"/>
      <c r="GI123" s="153"/>
      <c r="GJ123" s="153"/>
      <c r="GK123" s="153"/>
      <c r="GL123" s="153"/>
      <c r="GM123" s="153"/>
      <c r="GN123" s="153"/>
      <c r="GO123" s="153"/>
      <c r="GP123" s="153"/>
      <c r="GQ123" s="153"/>
      <c r="GR123" s="153"/>
      <c r="GS123" s="153"/>
      <c r="GT123" s="153"/>
      <c r="GU123" s="153"/>
      <c r="GV123" s="153"/>
      <c r="GW123" s="153"/>
      <c r="GX123" s="153"/>
      <c r="GY123" s="153"/>
      <c r="GZ123" s="153"/>
      <c r="HA123" s="153"/>
      <c r="HB123" s="153"/>
      <c r="HC123" s="153"/>
      <c r="HD123" s="153"/>
      <c r="HE123" s="153"/>
      <c r="HF123" s="153"/>
      <c r="HG123" s="153"/>
      <c r="HH123" s="153"/>
      <c r="HI123" s="153"/>
      <c r="HJ123" s="153"/>
      <c r="HK123" s="153"/>
      <c r="HL123" s="153"/>
      <c r="HM123" s="153"/>
      <c r="HN123" s="153"/>
      <c r="HO123" s="153"/>
      <c r="HP123" s="153"/>
      <c r="HQ123" s="153"/>
      <c r="HR123" s="153"/>
      <c r="HS123" s="153"/>
      <c r="HT123" s="153"/>
      <c r="HU123" s="153"/>
      <c r="HV123" s="153"/>
      <c r="HW123" s="153"/>
      <c r="HX123" s="153"/>
      <c r="HY123" s="153"/>
      <c r="HZ123" s="153"/>
      <c r="IA123" s="153"/>
      <c r="IB123" s="153"/>
      <c r="IC123" s="153"/>
      <c r="ID123" s="153"/>
      <c r="IE123" s="153"/>
      <c r="IF123" s="153"/>
      <c r="IG123" s="153"/>
      <c r="IH123" s="153"/>
      <c r="II123" s="153"/>
      <c r="IJ123" s="153"/>
      <c r="IK123" s="153"/>
    </row>
    <row r="124" spans="1:245" s="42" customFormat="1" ht="13.5" customHeight="1" x14ac:dyDescent="0.25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</row>
    <row r="125" spans="1:245" s="42" customFormat="1" ht="27" customHeight="1" x14ac:dyDescent="0.25">
      <c r="A125" s="302" t="s">
        <v>105</v>
      </c>
      <c r="B125" s="316"/>
      <c r="C125" s="316"/>
      <c r="D125" s="316"/>
      <c r="E125" s="316"/>
      <c r="F125" s="316"/>
      <c r="G125" s="316"/>
      <c r="H125" s="316"/>
      <c r="I125" s="316"/>
      <c r="J125" s="316"/>
      <c r="K125" s="316"/>
      <c r="L125" s="316"/>
      <c r="M125" s="316"/>
      <c r="N125" s="316"/>
      <c r="O125" s="316"/>
      <c r="P125" s="316"/>
    </row>
    <row r="126" spans="1:245" s="42" customFormat="1" ht="16.5" customHeight="1" x14ac:dyDescent="0.25">
      <c r="A126" s="302" t="s">
        <v>106</v>
      </c>
      <c r="B126" s="302"/>
      <c r="C126" s="302"/>
      <c r="D126" s="302"/>
      <c r="E126" s="302"/>
      <c r="F126" s="302"/>
      <c r="G126" s="302"/>
      <c r="H126" s="302"/>
      <c r="I126" s="302"/>
      <c r="J126" s="302"/>
      <c r="K126" s="302"/>
      <c r="L126" s="302"/>
      <c r="M126" s="302"/>
      <c r="N126" s="302"/>
      <c r="O126" s="302"/>
      <c r="P126" s="302"/>
    </row>
    <row r="127" spans="1:245" s="42" customFormat="1" ht="14.25" customHeight="1" x14ac:dyDescent="0.25">
      <c r="A127" s="302" t="s">
        <v>107</v>
      </c>
      <c r="B127" s="302"/>
      <c r="C127" s="302"/>
      <c r="D127" s="302"/>
      <c r="E127" s="302"/>
      <c r="F127" s="302"/>
      <c r="G127" s="302"/>
      <c r="H127" s="302"/>
      <c r="I127" s="302"/>
      <c r="J127" s="302"/>
      <c r="K127" s="302"/>
      <c r="L127" s="302"/>
      <c r="M127" s="302"/>
      <c r="N127" s="302"/>
      <c r="O127" s="302"/>
      <c r="P127" s="302"/>
    </row>
    <row r="129" spans="1:1" s="42" customFormat="1" ht="15" x14ac:dyDescent="0.25">
      <c r="A129" s="31"/>
    </row>
    <row r="130" spans="1:1" s="42" customFormat="1" ht="15" x14ac:dyDescent="0.25">
      <c r="A130" s="31"/>
    </row>
    <row r="131" spans="1:1" s="42" customFormat="1" ht="15" x14ac:dyDescent="0.25">
      <c r="A131" s="31"/>
    </row>
    <row r="132" spans="1:1" s="42" customFormat="1" ht="15" x14ac:dyDescent="0.25">
      <c r="A132" s="31"/>
    </row>
    <row r="133" spans="1:1" s="42" customFormat="1" ht="15" x14ac:dyDescent="0.25">
      <c r="A133" s="31"/>
    </row>
    <row r="134" spans="1:1" s="42" customFormat="1" ht="15" x14ac:dyDescent="0.25">
      <c r="A134" s="31"/>
    </row>
    <row r="135" spans="1:1" s="42" customFormat="1" ht="15" x14ac:dyDescent="0.25">
      <c r="A135" s="31"/>
    </row>
    <row r="136" spans="1:1" s="42" customFormat="1" ht="15" x14ac:dyDescent="0.25">
      <c r="A136" s="31"/>
    </row>
    <row r="137" spans="1:1" s="42" customFormat="1" ht="15" x14ac:dyDescent="0.25">
      <c r="A137" s="31"/>
    </row>
    <row r="138" spans="1:1" s="42" customFormat="1" ht="15" x14ac:dyDescent="0.25">
      <c r="A138" s="31"/>
    </row>
    <row r="139" spans="1:1" s="42" customFormat="1" ht="15" x14ac:dyDescent="0.25">
      <c r="A139" s="31"/>
    </row>
    <row r="140" spans="1:1" s="42" customFormat="1" ht="15" x14ac:dyDescent="0.25">
      <c r="A140" s="31"/>
    </row>
    <row r="141" spans="1:1" s="42" customFormat="1" ht="15" x14ac:dyDescent="0.25">
      <c r="A141" s="31"/>
    </row>
    <row r="142" spans="1:1" s="42" customFormat="1" ht="15" x14ac:dyDescent="0.25">
      <c r="A142" s="31"/>
    </row>
    <row r="143" spans="1:1" s="42" customFormat="1" ht="15" x14ac:dyDescent="0.25">
      <c r="A143" s="31"/>
    </row>
    <row r="144" spans="1:1" s="42" customFormat="1" ht="15" x14ac:dyDescent="0.25">
      <c r="A144" s="31"/>
    </row>
    <row r="145" spans="1:1" s="42" customFormat="1" ht="15" x14ac:dyDescent="0.25">
      <c r="A145" s="31"/>
    </row>
    <row r="146" spans="1:1" s="42" customFormat="1" ht="15" x14ac:dyDescent="0.25">
      <c r="A146" s="31"/>
    </row>
    <row r="147" spans="1:1" s="42" customFormat="1" ht="15" x14ac:dyDescent="0.25">
      <c r="A147" s="31"/>
    </row>
    <row r="148" spans="1:1" s="42" customFormat="1" ht="15" x14ac:dyDescent="0.25">
      <c r="A148" s="31"/>
    </row>
    <row r="149" spans="1:1" s="42" customFormat="1" ht="15" x14ac:dyDescent="0.25">
      <c r="A149" s="31"/>
    </row>
    <row r="150" spans="1:1" s="42" customFormat="1" ht="15" x14ac:dyDescent="0.25">
      <c r="A150" s="31"/>
    </row>
    <row r="151" spans="1:1" s="42" customFormat="1" ht="15" x14ac:dyDescent="0.25">
      <c r="A151" s="31"/>
    </row>
    <row r="152" spans="1:1" s="42" customFormat="1" ht="15" x14ac:dyDescent="0.25">
      <c r="A152" s="31"/>
    </row>
    <row r="153" spans="1:1" s="42" customFormat="1" ht="15" x14ac:dyDescent="0.25">
      <c r="A153" s="31"/>
    </row>
    <row r="154" spans="1:1" s="42" customFormat="1" ht="15" x14ac:dyDescent="0.25">
      <c r="A154" s="31"/>
    </row>
    <row r="155" spans="1:1" s="42" customFormat="1" ht="15" x14ac:dyDescent="0.25">
      <c r="A155" s="31"/>
    </row>
    <row r="156" spans="1:1" s="42" customFormat="1" ht="15" x14ac:dyDescent="0.25">
      <c r="A156" s="31"/>
    </row>
    <row r="157" spans="1:1" s="42" customFormat="1" ht="15" x14ac:dyDescent="0.25">
      <c r="A157" s="31"/>
    </row>
    <row r="158" spans="1:1" s="42" customFormat="1" ht="15" x14ac:dyDescent="0.25">
      <c r="A158" s="31"/>
    </row>
    <row r="159" spans="1:1" s="42" customFormat="1" ht="15" x14ac:dyDescent="0.25">
      <c r="A159" s="31"/>
    </row>
    <row r="160" spans="1:1" s="42" customFormat="1" ht="15" x14ac:dyDescent="0.25">
      <c r="A160" s="31"/>
    </row>
    <row r="161" spans="1:1" s="42" customFormat="1" ht="15" x14ac:dyDescent="0.25">
      <c r="A161" s="31"/>
    </row>
  </sheetData>
  <mergeCells count="12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1:O61"/>
    <mergeCell ref="C62:O62"/>
    <mergeCell ref="C63:O63"/>
    <mergeCell ref="C64:O64"/>
    <mergeCell ref="C65:O65"/>
    <mergeCell ref="C66:O66"/>
    <mergeCell ref="C54:G54"/>
    <mergeCell ref="C55:G55"/>
    <mergeCell ref="C56:G56"/>
    <mergeCell ref="C57:G57"/>
    <mergeCell ref="C58:G58"/>
    <mergeCell ref="C59:G59"/>
    <mergeCell ref="C73:O73"/>
    <mergeCell ref="C74:O74"/>
    <mergeCell ref="C75:O75"/>
    <mergeCell ref="C76:O76"/>
    <mergeCell ref="C77:O77"/>
    <mergeCell ref="C78:O78"/>
    <mergeCell ref="C67:O67"/>
    <mergeCell ref="C68:O68"/>
    <mergeCell ref="C69:O69"/>
    <mergeCell ref="C70:O70"/>
    <mergeCell ref="C71:O71"/>
    <mergeCell ref="C72:O72"/>
    <mergeCell ref="A84:P84"/>
    <mergeCell ref="C85:G85"/>
    <mergeCell ref="C86:G86"/>
    <mergeCell ref="C88:O88"/>
    <mergeCell ref="C89:O89"/>
    <mergeCell ref="C90:O90"/>
    <mergeCell ref="C79:O79"/>
    <mergeCell ref="C80:O80"/>
    <mergeCell ref="C81:J81"/>
    <mergeCell ref="L81:O81"/>
    <mergeCell ref="C82:J82"/>
    <mergeCell ref="L82:O82"/>
    <mergeCell ref="C98:O98"/>
    <mergeCell ref="C99:O99"/>
    <mergeCell ref="C100:O100"/>
    <mergeCell ref="C101:O101"/>
    <mergeCell ref="C102:O102"/>
    <mergeCell ref="C103:O103"/>
    <mergeCell ref="C91:O91"/>
    <mergeCell ref="C92:O92"/>
    <mergeCell ref="C94:O94"/>
    <mergeCell ref="C95:O95"/>
    <mergeCell ref="C96:O96"/>
    <mergeCell ref="C97:O97"/>
    <mergeCell ref="C110:O110"/>
    <mergeCell ref="C111:O111"/>
    <mergeCell ref="C112:O112"/>
    <mergeCell ref="C113:O113"/>
    <mergeCell ref="C114:O114"/>
    <mergeCell ref="C115:O115"/>
    <mergeCell ref="C104:O104"/>
    <mergeCell ref="C105:O105"/>
    <mergeCell ref="C106:O106"/>
    <mergeCell ref="C107:O107"/>
    <mergeCell ref="C108:O108"/>
    <mergeCell ref="C109:O109"/>
    <mergeCell ref="A127:P127"/>
    <mergeCell ref="C121:N121"/>
    <mergeCell ref="C122:H122"/>
    <mergeCell ref="I122:N122"/>
    <mergeCell ref="C123:N123"/>
    <mergeCell ref="A125:P125"/>
    <mergeCell ref="A126:P126"/>
    <mergeCell ref="C116:J116"/>
    <mergeCell ref="L116:O116"/>
    <mergeCell ref="C117:J117"/>
    <mergeCell ref="L117:O117"/>
    <mergeCell ref="C120:H120"/>
    <mergeCell ref="I120:N120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8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27"/>
  <sheetViews>
    <sheetView view="pageBreakPreview" zoomScaleNormal="100" zoomScaleSheetLayoutView="100" workbookViewId="0">
      <selection activeCell="C47" sqref="C47:G47"/>
    </sheetView>
  </sheetViews>
  <sheetFormatPr defaultColWidth="9.140625" defaultRowHeight="11.25" customHeight="1" x14ac:dyDescent="0.2"/>
  <cols>
    <col min="1" max="1" width="9.7109375" style="267" customWidth="1"/>
    <col min="2" max="2" width="20.7109375" style="267" customWidth="1"/>
    <col min="3" max="3" width="10.7109375" style="267" customWidth="1"/>
    <col min="4" max="4" width="12.85546875" style="267" customWidth="1"/>
    <col min="5" max="5" width="10.42578125" style="267" customWidth="1"/>
    <col min="6" max="6" width="11.7109375" style="267" customWidth="1"/>
    <col min="7" max="7" width="6.140625" style="267" customWidth="1"/>
    <col min="8" max="8" width="9.28515625" style="267" customWidth="1"/>
    <col min="9" max="9" width="10.7109375" style="267" customWidth="1"/>
    <col min="10" max="10" width="12.42578125" style="267" customWidth="1"/>
    <col min="11" max="11" width="13.28515625" style="267" customWidth="1"/>
    <col min="12" max="12" width="19.42578125" style="267" customWidth="1"/>
    <col min="13" max="13" width="11.5703125" style="267" customWidth="1"/>
    <col min="14" max="14" width="18.140625" style="267" customWidth="1"/>
    <col min="15" max="15" width="12.85546875" style="267" customWidth="1"/>
    <col min="16" max="16" width="17" style="267" customWidth="1"/>
    <col min="17" max="17" width="75.28515625" style="164" hidden="1" customWidth="1"/>
    <col min="18" max="18" width="126.5703125" style="164" hidden="1" customWidth="1"/>
    <col min="19" max="27" width="9.140625" style="267"/>
    <col min="28" max="33" width="76.140625" style="207" hidden="1" customWidth="1"/>
    <col min="34" max="43" width="127.28515625" style="207" hidden="1" customWidth="1"/>
    <col min="44" max="49" width="76.140625" style="207" hidden="1" customWidth="1"/>
    <col min="50" max="59" width="127.28515625" style="207" hidden="1" customWidth="1"/>
    <col min="60" max="65" width="76.140625" style="207" hidden="1" customWidth="1"/>
    <col min="66" max="75" width="127.28515625" style="207" hidden="1" customWidth="1"/>
    <col min="76" max="81" width="76.140625" style="207" hidden="1" customWidth="1"/>
    <col min="82" max="91" width="127.28515625" style="207" hidden="1" customWidth="1"/>
    <col min="92" max="97" width="76.140625" style="207" hidden="1" customWidth="1"/>
    <col min="98" max="107" width="127.28515625" style="207" hidden="1" customWidth="1"/>
    <col min="108" max="113" width="76.140625" style="207" hidden="1" customWidth="1"/>
    <col min="114" max="123" width="127.28515625" style="207" hidden="1" customWidth="1"/>
    <col min="124" max="129" width="76.140625" style="207" hidden="1" customWidth="1"/>
    <col min="130" max="139" width="127.28515625" style="207" hidden="1" customWidth="1"/>
    <col min="140" max="187" width="203.42578125" style="207" hidden="1" customWidth="1"/>
    <col min="188" max="192" width="66.42578125" style="207" hidden="1" customWidth="1"/>
    <col min="193" max="196" width="45.7109375" style="207" hidden="1" customWidth="1"/>
    <col min="197" max="197" width="203.42578125" style="207" hidden="1" customWidth="1"/>
    <col min="198" max="202" width="51.85546875" style="207" hidden="1" customWidth="1"/>
    <col min="203" max="203" width="173" style="207" hidden="1" customWidth="1"/>
    <col min="204" max="208" width="51.85546875" style="207" hidden="1" customWidth="1"/>
    <col min="209" max="212" width="156" style="207" hidden="1" customWidth="1"/>
    <col min="213" max="213" width="84.28515625" style="207" hidden="1" customWidth="1"/>
    <col min="214" max="217" width="156" style="207" hidden="1" customWidth="1"/>
    <col min="218" max="218" width="84.28515625" style="207" hidden="1" customWidth="1"/>
    <col min="219" max="224" width="61.140625" style="207" hidden="1" customWidth="1"/>
    <col min="225" max="230" width="82" style="207" hidden="1" customWidth="1"/>
    <col min="231" max="236" width="61.140625" style="207" hidden="1" customWidth="1"/>
    <col min="237" max="242" width="82" style="207" hidden="1" customWidth="1"/>
    <col min="243" max="16384" width="9.140625" style="267"/>
  </cols>
  <sheetData>
    <row r="1" spans="1:171" customFormat="1" ht="15" x14ac:dyDescent="0.25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9" t="s">
        <v>41</v>
      </c>
    </row>
    <row r="2" spans="1:171" customFormat="1" ht="15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P2" s="159" t="s">
        <v>42</v>
      </c>
    </row>
    <row r="3" spans="1:171" customFormat="1" ht="15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P3" s="159"/>
    </row>
    <row r="4" spans="1:171" customFormat="1" ht="15" x14ac:dyDescent="0.25">
      <c r="A4" s="320" t="s">
        <v>43</v>
      </c>
      <c r="B4" s="320"/>
      <c r="C4" s="320"/>
      <c r="D4" s="320"/>
      <c r="E4" s="320"/>
      <c r="F4" s="320"/>
      <c r="G4" s="321" t="s">
        <v>44</v>
      </c>
      <c r="H4" s="321"/>
      <c r="I4" s="321"/>
      <c r="J4" s="321"/>
      <c r="K4" s="321"/>
      <c r="L4" s="321"/>
      <c r="M4" s="321"/>
      <c r="N4" s="321"/>
      <c r="O4" s="321"/>
      <c r="P4" s="321"/>
    </row>
    <row r="5" spans="1:171" customFormat="1" ht="45.75" x14ac:dyDescent="0.25">
      <c r="A5" s="320" t="s">
        <v>45</v>
      </c>
      <c r="B5" s="320"/>
      <c r="C5" s="320"/>
      <c r="D5" s="320"/>
      <c r="E5" s="320"/>
      <c r="F5" s="320"/>
      <c r="G5" s="322" t="s">
        <v>125</v>
      </c>
      <c r="H5" s="322"/>
      <c r="I5" s="322"/>
      <c r="J5" s="322"/>
      <c r="K5" s="322"/>
      <c r="L5" s="322"/>
      <c r="M5" s="322"/>
      <c r="N5" s="322"/>
      <c r="O5" s="322"/>
      <c r="P5" s="322"/>
      <c r="AB5" s="161" t="s">
        <v>45</v>
      </c>
      <c r="AC5" s="161" t="s">
        <v>0</v>
      </c>
      <c r="AD5" s="161" t="s">
        <v>0</v>
      </c>
      <c r="AE5" s="161" t="s">
        <v>0</v>
      </c>
      <c r="AF5" s="161" t="s">
        <v>0</v>
      </c>
      <c r="AG5" s="161" t="s">
        <v>0</v>
      </c>
      <c r="AH5" s="161" t="s">
        <v>125</v>
      </c>
      <c r="AI5" s="161" t="s">
        <v>0</v>
      </c>
      <c r="AJ5" s="161" t="s">
        <v>0</v>
      </c>
      <c r="AK5" s="161" t="s">
        <v>0</v>
      </c>
      <c r="AL5" s="161" t="s">
        <v>0</v>
      </c>
      <c r="AM5" s="161" t="s">
        <v>0</v>
      </c>
      <c r="AN5" s="161" t="s">
        <v>0</v>
      </c>
      <c r="AO5" s="161" t="s">
        <v>0</v>
      </c>
      <c r="AP5" s="161" t="s">
        <v>0</v>
      </c>
      <c r="AQ5" s="161" t="s">
        <v>0</v>
      </c>
    </row>
    <row r="6" spans="1:171" customFormat="1" ht="68.25" x14ac:dyDescent="0.25">
      <c r="A6" s="320" t="s">
        <v>46</v>
      </c>
      <c r="B6" s="320"/>
      <c r="C6" s="320"/>
      <c r="D6" s="320"/>
      <c r="E6" s="320"/>
      <c r="F6" s="320"/>
      <c r="G6" s="322" t="s">
        <v>126</v>
      </c>
      <c r="H6" s="322"/>
      <c r="I6" s="322"/>
      <c r="J6" s="322"/>
      <c r="K6" s="322"/>
      <c r="L6" s="322"/>
      <c r="M6" s="322"/>
      <c r="N6" s="322"/>
      <c r="O6" s="322"/>
      <c r="P6" s="322"/>
      <c r="AR6" s="161" t="s">
        <v>46</v>
      </c>
      <c r="AS6" s="161" t="s">
        <v>0</v>
      </c>
      <c r="AT6" s="161" t="s">
        <v>0</v>
      </c>
      <c r="AU6" s="161" t="s">
        <v>0</v>
      </c>
      <c r="AV6" s="161" t="s">
        <v>0</v>
      </c>
      <c r="AW6" s="161" t="s">
        <v>0</v>
      </c>
      <c r="AX6" s="161" t="s">
        <v>126</v>
      </c>
      <c r="AY6" s="161" t="s">
        <v>0</v>
      </c>
      <c r="AZ6" s="161" t="s">
        <v>0</v>
      </c>
      <c r="BA6" s="161" t="s">
        <v>0</v>
      </c>
      <c r="BB6" s="161" t="s">
        <v>0</v>
      </c>
      <c r="BC6" s="161" t="s">
        <v>0</v>
      </c>
      <c r="BD6" s="161" t="s">
        <v>0</v>
      </c>
      <c r="BE6" s="161" t="s">
        <v>0</v>
      </c>
      <c r="BF6" s="161" t="s">
        <v>0</v>
      </c>
      <c r="BG6" s="161" t="s">
        <v>0</v>
      </c>
    </row>
    <row r="7" spans="1:171" customFormat="1" ht="68.25" x14ac:dyDescent="0.25">
      <c r="A7" s="323" t="s">
        <v>47</v>
      </c>
      <c r="B7" s="323"/>
      <c r="C7" s="323"/>
      <c r="D7" s="323"/>
      <c r="E7" s="323"/>
      <c r="F7" s="323"/>
      <c r="G7" s="322" t="s">
        <v>121</v>
      </c>
      <c r="H7" s="322"/>
      <c r="I7" s="322"/>
      <c r="J7" s="322"/>
      <c r="K7" s="322"/>
      <c r="L7" s="322"/>
      <c r="M7" s="322"/>
      <c r="N7" s="322"/>
      <c r="O7" s="322"/>
      <c r="P7" s="322"/>
      <c r="Q7" s="162" t="s">
        <v>47</v>
      </c>
      <c r="R7" s="163" t="s">
        <v>121</v>
      </c>
      <c r="S7" s="161"/>
      <c r="T7" s="161"/>
      <c r="U7" s="161"/>
      <c r="V7" s="161"/>
      <c r="W7" s="161"/>
      <c r="X7" s="161"/>
      <c r="Y7" s="161"/>
      <c r="Z7" s="161"/>
      <c r="AA7" s="161"/>
      <c r="BH7" s="161" t="s">
        <v>47</v>
      </c>
      <c r="BI7" s="161" t="s">
        <v>0</v>
      </c>
      <c r="BJ7" s="161" t="s">
        <v>0</v>
      </c>
      <c r="BK7" s="161" t="s">
        <v>0</v>
      </c>
      <c r="BL7" s="161" t="s">
        <v>0</v>
      </c>
      <c r="BM7" s="161" t="s">
        <v>0</v>
      </c>
      <c r="BN7" s="161" t="s">
        <v>121</v>
      </c>
      <c r="BO7" s="161" t="s">
        <v>0</v>
      </c>
      <c r="BP7" s="161" t="s">
        <v>0</v>
      </c>
      <c r="BQ7" s="161" t="s">
        <v>0</v>
      </c>
      <c r="BR7" s="161" t="s">
        <v>0</v>
      </c>
      <c r="BS7" s="161" t="s">
        <v>0</v>
      </c>
      <c r="BT7" s="161" t="s">
        <v>0</v>
      </c>
      <c r="BU7" s="161" t="s">
        <v>0</v>
      </c>
      <c r="BV7" s="161" t="s">
        <v>0</v>
      </c>
      <c r="BW7" s="161" t="s">
        <v>0</v>
      </c>
    </row>
    <row r="8" spans="1:171" customFormat="1" ht="34.5" x14ac:dyDescent="0.25">
      <c r="A8" s="320" t="s">
        <v>48</v>
      </c>
      <c r="B8" s="320"/>
      <c r="C8" s="320"/>
      <c r="D8" s="320"/>
      <c r="E8" s="320"/>
      <c r="F8" s="320"/>
      <c r="G8" s="322" t="s">
        <v>49</v>
      </c>
      <c r="H8" s="322"/>
      <c r="I8" s="322"/>
      <c r="J8" s="322"/>
      <c r="K8" s="322"/>
      <c r="L8" s="322"/>
      <c r="M8" s="322"/>
      <c r="N8" s="322"/>
      <c r="O8" s="322"/>
      <c r="P8" s="322"/>
      <c r="Q8" s="162" t="s">
        <v>48</v>
      </c>
      <c r="R8" s="163" t="s">
        <v>49</v>
      </c>
      <c r="S8" s="161"/>
      <c r="T8" s="161"/>
      <c r="U8" s="161"/>
      <c r="V8" s="161"/>
      <c r="W8" s="161"/>
      <c r="X8" s="161"/>
      <c r="Y8" s="161"/>
      <c r="Z8" s="161"/>
      <c r="AA8" s="161"/>
      <c r="BX8" s="161" t="s">
        <v>48</v>
      </c>
      <c r="BY8" s="161" t="s">
        <v>0</v>
      </c>
      <c r="BZ8" s="161" t="s">
        <v>0</v>
      </c>
      <c r="CA8" s="161" t="s">
        <v>0</v>
      </c>
      <c r="CB8" s="161" t="s">
        <v>0</v>
      </c>
      <c r="CC8" s="161" t="s">
        <v>0</v>
      </c>
      <c r="CD8" s="161" t="s">
        <v>49</v>
      </c>
      <c r="CE8" s="161" t="s">
        <v>0</v>
      </c>
      <c r="CF8" s="161" t="s">
        <v>0</v>
      </c>
      <c r="CG8" s="161" t="s">
        <v>0</v>
      </c>
      <c r="CH8" s="161" t="s">
        <v>0</v>
      </c>
      <c r="CI8" s="161" t="s">
        <v>0</v>
      </c>
      <c r="CJ8" s="161" t="s">
        <v>0</v>
      </c>
      <c r="CK8" s="161" t="s">
        <v>0</v>
      </c>
      <c r="CL8" s="161" t="s">
        <v>0</v>
      </c>
      <c r="CM8" s="161" t="s">
        <v>0</v>
      </c>
    </row>
    <row r="9" spans="1:171" customFormat="1" ht="15" x14ac:dyDescent="0.25">
      <c r="A9" s="320" t="s">
        <v>50</v>
      </c>
      <c r="B9" s="320"/>
      <c r="C9" s="320"/>
      <c r="D9" s="320"/>
      <c r="E9" s="320"/>
      <c r="F9" s="320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161" t="s">
        <v>50</v>
      </c>
      <c r="CO9" s="161" t="s">
        <v>0</v>
      </c>
      <c r="CP9" s="161" t="s">
        <v>0</v>
      </c>
      <c r="CQ9" s="161" t="s">
        <v>0</v>
      </c>
      <c r="CR9" s="161" t="s">
        <v>0</v>
      </c>
      <c r="CS9" s="161" t="s">
        <v>0</v>
      </c>
      <c r="CT9" s="161" t="s">
        <v>0</v>
      </c>
      <c r="CU9" s="161" t="s">
        <v>0</v>
      </c>
      <c r="CV9" s="161" t="s">
        <v>0</v>
      </c>
      <c r="CW9" s="161" t="s">
        <v>0</v>
      </c>
      <c r="CX9" s="161" t="s">
        <v>0</v>
      </c>
      <c r="CY9" s="161" t="s">
        <v>0</v>
      </c>
      <c r="CZ9" s="161" t="s">
        <v>0</v>
      </c>
      <c r="DA9" s="161" t="s">
        <v>0</v>
      </c>
      <c r="DB9" s="161" t="s">
        <v>0</v>
      </c>
      <c r="DC9" s="161" t="s">
        <v>0</v>
      </c>
    </row>
    <row r="10" spans="1:171" customFormat="1" ht="15" x14ac:dyDescent="0.25">
      <c r="A10" s="320" t="s">
        <v>51</v>
      </c>
      <c r="B10" s="320"/>
      <c r="C10" s="320"/>
      <c r="D10" s="320"/>
      <c r="E10" s="320"/>
      <c r="F10" s="320"/>
      <c r="G10" s="322" t="s">
        <v>52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64" t="s">
        <v>52</v>
      </c>
      <c r="DD10" s="161" t="s">
        <v>51</v>
      </c>
      <c r="DE10" s="161" t="s">
        <v>0</v>
      </c>
      <c r="DF10" s="161" t="s">
        <v>0</v>
      </c>
      <c r="DG10" s="161" t="s">
        <v>0</v>
      </c>
      <c r="DH10" s="161" t="s">
        <v>0</v>
      </c>
      <c r="DI10" s="161" t="s">
        <v>0</v>
      </c>
      <c r="DJ10" s="161" t="s">
        <v>52</v>
      </c>
      <c r="DK10" s="161" t="s">
        <v>0</v>
      </c>
      <c r="DL10" s="161" t="s">
        <v>0</v>
      </c>
      <c r="DM10" s="161" t="s">
        <v>0</v>
      </c>
      <c r="DN10" s="161" t="s">
        <v>0</v>
      </c>
      <c r="DO10" s="161" t="s">
        <v>0</v>
      </c>
      <c r="DP10" s="161" t="s">
        <v>0</v>
      </c>
      <c r="DQ10" s="161" t="s">
        <v>0</v>
      </c>
      <c r="DR10" s="161" t="s">
        <v>0</v>
      </c>
      <c r="DS10" s="161" t="s">
        <v>0</v>
      </c>
    </row>
    <row r="11" spans="1:171" customFormat="1" ht="15" x14ac:dyDescent="0.25">
      <c r="A11" s="320" t="s">
        <v>53</v>
      </c>
      <c r="B11" s="320"/>
      <c r="C11" s="320"/>
      <c r="D11" s="320"/>
      <c r="E11" s="320"/>
      <c r="F11" s="320"/>
      <c r="G11" s="322" t="s">
        <v>54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64" t="s">
        <v>54</v>
      </c>
      <c r="DT11" s="161" t="s">
        <v>53</v>
      </c>
      <c r="DU11" s="161" t="s">
        <v>0</v>
      </c>
      <c r="DV11" s="161" t="s">
        <v>0</v>
      </c>
      <c r="DW11" s="161" t="s">
        <v>0</v>
      </c>
      <c r="DX11" s="161" t="s">
        <v>0</v>
      </c>
      <c r="DY11" s="161" t="s">
        <v>0</v>
      </c>
      <c r="DZ11" s="161" t="s">
        <v>54</v>
      </c>
      <c r="EA11" s="161" t="s">
        <v>0</v>
      </c>
      <c r="EB11" s="161" t="s">
        <v>0</v>
      </c>
      <c r="EC11" s="161" t="s">
        <v>0</v>
      </c>
      <c r="ED11" s="161" t="s">
        <v>0</v>
      </c>
      <c r="EE11" s="161" t="s">
        <v>0</v>
      </c>
      <c r="EF11" s="161" t="s">
        <v>0</v>
      </c>
      <c r="EG11" s="161" t="s">
        <v>0</v>
      </c>
      <c r="EH11" s="161" t="s">
        <v>0</v>
      </c>
      <c r="EI11" s="161" t="s">
        <v>0</v>
      </c>
    </row>
    <row r="12" spans="1:171" customFormat="1" ht="15" x14ac:dyDescent="0.25">
      <c r="A12" s="165"/>
      <c r="B12" s="160"/>
      <c r="C12" s="160"/>
      <c r="D12" s="160"/>
      <c r="E12" s="160"/>
      <c r="F12" s="166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71" customFormat="1" ht="15" x14ac:dyDescent="0.25">
      <c r="A13" s="325" t="s">
        <v>215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EJ13" s="161" t="s">
        <v>0</v>
      </c>
      <c r="EK13" s="161" t="s">
        <v>0</v>
      </c>
      <c r="EL13" s="161" t="s">
        <v>0</v>
      </c>
      <c r="EM13" s="161" t="s">
        <v>0</v>
      </c>
      <c r="EN13" s="161" t="s">
        <v>0</v>
      </c>
      <c r="EO13" s="161" t="s">
        <v>0</v>
      </c>
      <c r="EP13" s="161" t="s">
        <v>0</v>
      </c>
      <c r="EQ13" s="161" t="s">
        <v>0</v>
      </c>
      <c r="ER13" s="161" t="s">
        <v>0</v>
      </c>
      <c r="ES13" s="161" t="s">
        <v>0</v>
      </c>
      <c r="ET13" s="161" t="s">
        <v>0</v>
      </c>
      <c r="EU13" s="161" t="s">
        <v>0</v>
      </c>
      <c r="EV13" s="161" t="s">
        <v>0</v>
      </c>
      <c r="EW13" s="161" t="s">
        <v>0</v>
      </c>
      <c r="EX13" s="161" t="s">
        <v>0</v>
      </c>
      <c r="EY13" s="161" t="s">
        <v>0</v>
      </c>
    </row>
    <row r="14" spans="1:171" customFormat="1" ht="15" x14ac:dyDescent="0.25">
      <c r="A14" s="326" t="s">
        <v>1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</row>
    <row r="15" spans="1:171" customFormat="1" ht="15" x14ac:dyDescent="0.25">
      <c r="A15" s="168"/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</row>
    <row r="16" spans="1:171" customFormat="1" ht="15" x14ac:dyDescent="0.25">
      <c r="A16" s="283" t="s">
        <v>222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EZ16" s="161" t="s">
        <v>0</v>
      </c>
      <c r="FA16" s="161" t="s">
        <v>0</v>
      </c>
      <c r="FB16" s="161" t="s">
        <v>0</v>
      </c>
      <c r="FC16" s="161" t="s">
        <v>0</v>
      </c>
      <c r="FD16" s="161" t="s">
        <v>0</v>
      </c>
      <c r="FE16" s="161" t="s">
        <v>0</v>
      </c>
      <c r="FF16" s="161" t="s">
        <v>0</v>
      </c>
      <c r="FG16" s="161" t="s">
        <v>0</v>
      </c>
      <c r="FH16" s="161" t="s">
        <v>0</v>
      </c>
      <c r="FI16" s="161" t="s">
        <v>0</v>
      </c>
      <c r="FJ16" s="161" t="s">
        <v>0</v>
      </c>
      <c r="FK16" s="161" t="s">
        <v>0</v>
      </c>
      <c r="FL16" s="161" t="s">
        <v>0</v>
      </c>
      <c r="FM16" s="161" t="s">
        <v>0</v>
      </c>
      <c r="FN16" s="161" t="s">
        <v>0</v>
      </c>
      <c r="FO16" s="161" t="s">
        <v>0</v>
      </c>
    </row>
    <row r="17" spans="1:196" customFormat="1" ht="15" x14ac:dyDescent="0.25">
      <c r="A17" s="284" t="s">
        <v>55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</row>
    <row r="18" spans="1:196" customFormat="1" ht="18" x14ac:dyDescent="0.25">
      <c r="A18" s="299" t="s">
        <v>108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</row>
    <row r="19" spans="1:196" customFormat="1" ht="18" x14ac:dyDescent="0.25">
      <c r="A19" s="155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</row>
    <row r="20" spans="1:196" customFormat="1" ht="15" x14ac:dyDescent="0.25">
      <c r="A20" s="300" t="s">
        <v>10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FP20" s="161" t="s">
        <v>216</v>
      </c>
      <c r="FQ20" s="161" t="s">
        <v>0</v>
      </c>
      <c r="FR20" s="161" t="s">
        <v>0</v>
      </c>
      <c r="FS20" s="161" t="s">
        <v>0</v>
      </c>
      <c r="FT20" s="161" t="s">
        <v>0</v>
      </c>
      <c r="FU20" s="161" t="s">
        <v>0</v>
      </c>
      <c r="FV20" s="161" t="s">
        <v>0</v>
      </c>
      <c r="FW20" s="161" t="s">
        <v>0</v>
      </c>
      <c r="FX20" s="161" t="s">
        <v>0</v>
      </c>
      <c r="FY20" s="161" t="s">
        <v>0</v>
      </c>
      <c r="FZ20" s="161" t="s">
        <v>0</v>
      </c>
      <c r="GA20" s="161" t="s">
        <v>0</v>
      </c>
      <c r="GB20" s="161" t="s">
        <v>0</v>
      </c>
      <c r="GC20" s="161" t="s">
        <v>0</v>
      </c>
      <c r="GD20" s="161" t="s">
        <v>0</v>
      </c>
      <c r="GE20" s="161" t="s">
        <v>0</v>
      </c>
    </row>
    <row r="21" spans="1:196" customFormat="1" ht="15" x14ac:dyDescent="0.25">
      <c r="A21" s="326" t="s">
        <v>56</v>
      </c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</row>
    <row r="22" spans="1:196" customFormat="1" ht="15" x14ac:dyDescent="0.25">
      <c r="A22" s="160" t="s">
        <v>57</v>
      </c>
      <c r="B22" s="169" t="s">
        <v>58</v>
      </c>
      <c r="C22" s="158" t="s">
        <v>59</v>
      </c>
      <c r="D22" s="158"/>
      <c r="E22" s="158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</row>
    <row r="23" spans="1:196" customFormat="1" ht="15" x14ac:dyDescent="0.25">
      <c r="A23" s="160" t="s">
        <v>60</v>
      </c>
      <c r="B23" s="324"/>
      <c r="C23" s="324"/>
      <c r="D23" s="324"/>
      <c r="E23" s="324"/>
      <c r="F23" s="324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GF23" s="161" t="s">
        <v>0</v>
      </c>
      <c r="GG23" s="161" t="s">
        <v>0</v>
      </c>
      <c r="GH23" s="161" t="s">
        <v>0</v>
      </c>
      <c r="GI23" s="161" t="s">
        <v>0</v>
      </c>
      <c r="GJ23" s="161" t="s">
        <v>0</v>
      </c>
    </row>
    <row r="24" spans="1:196" customFormat="1" ht="15" x14ac:dyDescent="0.25">
      <c r="A24" s="160"/>
      <c r="B24" s="327" t="s">
        <v>61</v>
      </c>
      <c r="C24" s="327"/>
      <c r="D24" s="327"/>
      <c r="E24" s="327"/>
      <c r="F24" s="327"/>
      <c r="G24" s="171"/>
      <c r="H24" s="171"/>
      <c r="I24" s="171"/>
      <c r="J24" s="171"/>
      <c r="K24" s="171"/>
      <c r="L24" s="171"/>
      <c r="M24" s="171"/>
      <c r="N24" s="171"/>
      <c r="O24" s="172"/>
      <c r="P24" s="171"/>
    </row>
    <row r="25" spans="1:196" customFormat="1" ht="15" x14ac:dyDescent="0.25">
      <c r="A25" s="160"/>
      <c r="B25" s="160"/>
      <c r="C25" s="160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1"/>
      <c r="P25" s="171"/>
    </row>
    <row r="26" spans="1:196" customFormat="1" ht="15" x14ac:dyDescent="0.25">
      <c r="A26" s="174" t="s">
        <v>62</v>
      </c>
      <c r="B26" s="175"/>
      <c r="C26" s="328" t="s">
        <v>221</v>
      </c>
      <c r="D26" s="328"/>
      <c r="E26" s="328"/>
      <c r="F26" s="328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K26" s="161" t="s">
        <v>122</v>
      </c>
      <c r="GL26" s="161" t="s">
        <v>0</v>
      </c>
      <c r="GM26" s="161" t="s">
        <v>0</v>
      </c>
      <c r="GN26" s="161" t="s">
        <v>0</v>
      </c>
    </row>
    <row r="27" spans="1:196" customFormat="1" ht="15" x14ac:dyDescent="0.25">
      <c r="A27" s="160"/>
      <c r="B27" s="175"/>
      <c r="C27" s="176"/>
      <c r="D27" s="177"/>
      <c r="E27" s="177"/>
      <c r="F27" s="177"/>
      <c r="G27" s="17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1:196" customFormat="1" ht="15" x14ac:dyDescent="0.25">
      <c r="A28" s="174" t="s">
        <v>63</v>
      </c>
      <c r="B28" s="175"/>
      <c r="C28" s="179"/>
      <c r="D28" s="180">
        <v>2.5299999999999998</v>
      </c>
      <c r="E28" s="181" t="s">
        <v>64</v>
      </c>
      <c r="G28" s="175"/>
      <c r="H28" s="175"/>
      <c r="I28" s="175"/>
      <c r="J28" s="175"/>
      <c r="K28" s="175"/>
      <c r="L28" s="175"/>
      <c r="M28" s="175"/>
      <c r="N28" s="182"/>
      <c r="O28" s="182"/>
      <c r="P28" s="175"/>
    </row>
    <row r="29" spans="1:196" customFormat="1" ht="15" x14ac:dyDescent="0.25">
      <c r="A29" s="160"/>
      <c r="B29" s="183" t="s">
        <v>65</v>
      </c>
      <c r="C29" s="184"/>
      <c r="D29" s="185"/>
      <c r="E29" s="181"/>
      <c r="G29" s="175"/>
    </row>
    <row r="30" spans="1:196" customFormat="1" ht="15" x14ac:dyDescent="0.25">
      <c r="A30" s="160"/>
      <c r="B30" s="186" t="s">
        <v>2</v>
      </c>
      <c r="C30" s="179"/>
      <c r="D30" s="180">
        <v>0</v>
      </c>
      <c r="E30" s="181" t="s">
        <v>64</v>
      </c>
      <c r="I30" s="175"/>
      <c r="K30" s="175" t="s">
        <v>66</v>
      </c>
      <c r="L30" s="175"/>
      <c r="M30" s="175"/>
      <c r="N30" s="187"/>
      <c r="O30" s="180">
        <v>1.21</v>
      </c>
      <c r="P30" s="181" t="s">
        <v>64</v>
      </c>
    </row>
    <row r="31" spans="1:196" customFormat="1" ht="15" x14ac:dyDescent="0.25">
      <c r="A31" s="160"/>
      <c r="B31" s="186" t="s">
        <v>3</v>
      </c>
      <c r="C31" s="188"/>
      <c r="D31" s="189">
        <v>0</v>
      </c>
      <c r="E31" s="181" t="s">
        <v>64</v>
      </c>
      <c r="I31" s="175"/>
      <c r="K31" s="175" t="s">
        <v>67</v>
      </c>
      <c r="L31" s="175"/>
      <c r="M31" s="175"/>
      <c r="N31" s="187"/>
      <c r="O31" s="180">
        <v>0</v>
      </c>
      <c r="P31" s="181" t="s">
        <v>64</v>
      </c>
    </row>
    <row r="32" spans="1:196" customFormat="1" ht="15" x14ac:dyDescent="0.25">
      <c r="A32" s="160"/>
      <c r="B32" s="186" t="s">
        <v>68</v>
      </c>
      <c r="C32" s="188"/>
      <c r="D32" s="189">
        <v>0</v>
      </c>
      <c r="E32" s="181" t="s">
        <v>64</v>
      </c>
      <c r="I32" s="175"/>
      <c r="K32" s="175" t="s">
        <v>69</v>
      </c>
      <c r="L32" s="175"/>
      <c r="M32" s="175"/>
      <c r="N32" s="190"/>
      <c r="O32" s="189">
        <v>3.9</v>
      </c>
      <c r="P32" s="191" t="s">
        <v>70</v>
      </c>
    </row>
    <row r="33" spans="1:207" customFormat="1" ht="15" x14ac:dyDescent="0.25">
      <c r="A33" s="160"/>
      <c r="B33" s="186" t="s">
        <v>4</v>
      </c>
      <c r="C33" s="188"/>
      <c r="D33" s="180">
        <v>2.5299999999999998</v>
      </c>
      <c r="E33" s="181" t="s">
        <v>64</v>
      </c>
      <c r="I33" s="175"/>
      <c r="K33" s="175" t="s">
        <v>71</v>
      </c>
      <c r="L33" s="175"/>
      <c r="M33" s="175"/>
      <c r="N33" s="190"/>
      <c r="O33" s="189"/>
      <c r="P33" s="191" t="s">
        <v>70</v>
      </c>
    </row>
    <row r="34" spans="1:207" customFormat="1" ht="15" x14ac:dyDescent="0.25">
      <c r="A34" s="160"/>
      <c r="B34" s="175"/>
      <c r="D34" s="192"/>
      <c r="E34" s="181"/>
      <c r="H34" s="175"/>
      <c r="I34" s="175"/>
      <c r="J34" s="175"/>
      <c r="K34" s="175"/>
      <c r="L34" s="175"/>
      <c r="M34" s="175"/>
      <c r="N34" s="178"/>
      <c r="O34" s="178"/>
      <c r="P34" s="175"/>
    </row>
    <row r="35" spans="1:207" customFormat="1" ht="15" x14ac:dyDescent="0.25">
      <c r="A35" s="329" t="s">
        <v>5</v>
      </c>
      <c r="B35" s="330" t="s">
        <v>6</v>
      </c>
      <c r="C35" s="331" t="s">
        <v>72</v>
      </c>
      <c r="D35" s="332"/>
      <c r="E35" s="332"/>
      <c r="F35" s="332"/>
      <c r="G35" s="333"/>
      <c r="H35" s="330" t="s">
        <v>73</v>
      </c>
      <c r="I35" s="330" t="s">
        <v>74</v>
      </c>
      <c r="J35" s="330"/>
      <c r="K35" s="330"/>
      <c r="L35" s="331" t="s">
        <v>7</v>
      </c>
      <c r="M35" s="332"/>
      <c r="N35" s="332"/>
      <c r="O35" s="332"/>
      <c r="P35" s="333"/>
    </row>
    <row r="36" spans="1:207" customFormat="1" ht="15" x14ac:dyDescent="0.25">
      <c r="A36" s="329"/>
      <c r="B36" s="330"/>
      <c r="C36" s="334"/>
      <c r="D36" s="335"/>
      <c r="E36" s="335"/>
      <c r="F36" s="335"/>
      <c r="G36" s="336"/>
      <c r="H36" s="330"/>
      <c r="I36" s="330"/>
      <c r="J36" s="330"/>
      <c r="K36" s="330"/>
      <c r="L36" s="337"/>
      <c r="M36" s="338"/>
      <c r="N36" s="338"/>
      <c r="O36" s="338"/>
      <c r="P36" s="339"/>
    </row>
    <row r="37" spans="1:207" customFormat="1" ht="22.5" x14ac:dyDescent="0.25">
      <c r="A37" s="329"/>
      <c r="B37" s="330"/>
      <c r="C37" s="337"/>
      <c r="D37" s="338"/>
      <c r="E37" s="338"/>
      <c r="F37" s="338"/>
      <c r="G37" s="339"/>
      <c r="H37" s="330"/>
      <c r="I37" s="193" t="s">
        <v>75</v>
      </c>
      <c r="J37" s="193" t="s">
        <v>76</v>
      </c>
      <c r="K37" s="193" t="s">
        <v>77</v>
      </c>
      <c r="L37" s="193" t="s">
        <v>78</v>
      </c>
      <c r="M37" s="193" t="s">
        <v>79</v>
      </c>
      <c r="N37" s="193" t="s">
        <v>80</v>
      </c>
      <c r="O37" s="193" t="s">
        <v>76</v>
      </c>
      <c r="P37" s="193" t="s">
        <v>81</v>
      </c>
    </row>
    <row r="38" spans="1:207" customFormat="1" ht="13.5" customHeight="1" x14ac:dyDescent="0.25">
      <c r="A38" s="194">
        <v>1</v>
      </c>
      <c r="B38" s="195">
        <v>2</v>
      </c>
      <c r="C38" s="340">
        <v>3</v>
      </c>
      <c r="D38" s="341"/>
      <c r="E38" s="341"/>
      <c r="F38" s="341"/>
      <c r="G38" s="342"/>
      <c r="H38" s="195">
        <v>4</v>
      </c>
      <c r="I38" s="195">
        <v>5</v>
      </c>
      <c r="J38" s="195">
        <v>6</v>
      </c>
      <c r="K38" s="195">
        <v>7</v>
      </c>
      <c r="L38" s="195">
        <v>8</v>
      </c>
      <c r="M38" s="195">
        <v>9</v>
      </c>
      <c r="N38" s="195">
        <v>10</v>
      </c>
      <c r="O38" s="195">
        <v>11</v>
      </c>
      <c r="P38" s="195">
        <v>12</v>
      </c>
    </row>
    <row r="39" spans="1:207" customFormat="1" ht="15" x14ac:dyDescent="0.25">
      <c r="A39" s="343" t="s">
        <v>127</v>
      </c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5"/>
      <c r="GO39" s="196" t="s">
        <v>127</v>
      </c>
    </row>
    <row r="40" spans="1:207" customFormat="1" ht="23.25" x14ac:dyDescent="0.25">
      <c r="A40" s="197" t="s">
        <v>136</v>
      </c>
      <c r="B40" s="198" t="s">
        <v>217</v>
      </c>
      <c r="C40" s="346" t="s">
        <v>218</v>
      </c>
      <c r="D40" s="346"/>
      <c r="E40" s="346"/>
      <c r="F40" s="346"/>
      <c r="G40" s="346"/>
      <c r="H40" s="199" t="s">
        <v>135</v>
      </c>
      <c r="I40" s="200">
        <v>3</v>
      </c>
      <c r="J40" s="201">
        <v>1</v>
      </c>
      <c r="K40" s="201">
        <v>3</v>
      </c>
      <c r="L40" s="202"/>
      <c r="M40" s="200"/>
      <c r="N40" s="203"/>
      <c r="O40" s="200"/>
      <c r="P40" s="204"/>
      <c r="GO40" s="196"/>
      <c r="GP40" s="196" t="s">
        <v>218</v>
      </c>
      <c r="GQ40" s="196" t="s">
        <v>0</v>
      </c>
      <c r="GR40" s="196" t="s">
        <v>0</v>
      </c>
      <c r="GS40" s="196" t="s">
        <v>0</v>
      </c>
      <c r="GT40" s="196" t="s">
        <v>0</v>
      </c>
    </row>
    <row r="41" spans="1:207" customFormat="1" ht="15" x14ac:dyDescent="0.25">
      <c r="A41" s="205"/>
      <c r="B41" s="206"/>
      <c r="C41" s="347" t="s">
        <v>128</v>
      </c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8"/>
      <c r="GO41" s="196"/>
      <c r="GP41" s="196"/>
      <c r="GQ41" s="196"/>
      <c r="GR41" s="196"/>
      <c r="GS41" s="196"/>
      <c r="GT41" s="196"/>
      <c r="GU41" s="207" t="s">
        <v>128</v>
      </c>
    </row>
    <row r="42" spans="1:207" customFormat="1" ht="15" x14ac:dyDescent="0.25">
      <c r="A42" s="208"/>
      <c r="B42" s="209" t="s">
        <v>82</v>
      </c>
      <c r="C42" s="320" t="s">
        <v>83</v>
      </c>
      <c r="D42" s="320"/>
      <c r="E42" s="320"/>
      <c r="F42" s="320"/>
      <c r="G42" s="320"/>
      <c r="H42" s="210" t="s">
        <v>84</v>
      </c>
      <c r="I42" s="211"/>
      <c r="J42" s="211"/>
      <c r="K42" s="212">
        <v>3.9</v>
      </c>
      <c r="L42" s="213"/>
      <c r="M42" s="211"/>
      <c r="N42" s="213"/>
      <c r="O42" s="211"/>
      <c r="P42" s="214">
        <v>1205.71</v>
      </c>
      <c r="GO42" s="196"/>
      <c r="GP42" s="196"/>
      <c r="GQ42" s="196"/>
      <c r="GR42" s="196"/>
      <c r="GS42" s="196"/>
      <c r="GT42" s="196"/>
      <c r="GV42" s="161" t="s">
        <v>83</v>
      </c>
    </row>
    <row r="43" spans="1:207" customFormat="1" ht="15" x14ac:dyDescent="0.25">
      <c r="A43" s="215"/>
      <c r="B43" s="209" t="s">
        <v>219</v>
      </c>
      <c r="C43" s="320" t="s">
        <v>220</v>
      </c>
      <c r="D43" s="320"/>
      <c r="E43" s="320"/>
      <c r="F43" s="320"/>
      <c r="G43" s="320"/>
      <c r="H43" s="210" t="s">
        <v>84</v>
      </c>
      <c r="I43" s="216">
        <v>0.52</v>
      </c>
      <c r="J43" s="211"/>
      <c r="K43" s="216">
        <v>1.56</v>
      </c>
      <c r="L43" s="217"/>
      <c r="M43" s="218"/>
      <c r="N43" s="219">
        <v>293.04000000000002</v>
      </c>
      <c r="O43" s="212">
        <v>0.8</v>
      </c>
      <c r="P43" s="214">
        <v>365.71</v>
      </c>
      <c r="Q43" s="220"/>
      <c r="R43" s="220"/>
      <c r="GO43" s="196"/>
      <c r="GP43" s="196"/>
      <c r="GQ43" s="196"/>
      <c r="GR43" s="196"/>
      <c r="GS43" s="196"/>
      <c r="GT43" s="196"/>
      <c r="GV43" s="161"/>
      <c r="GW43" s="161" t="s">
        <v>220</v>
      </c>
    </row>
    <row r="44" spans="1:207" customFormat="1" ht="15" x14ac:dyDescent="0.25">
      <c r="A44" s="215"/>
      <c r="B44" s="209" t="s">
        <v>109</v>
      </c>
      <c r="C44" s="320" t="s">
        <v>110</v>
      </c>
      <c r="D44" s="320"/>
      <c r="E44" s="320"/>
      <c r="F44" s="320"/>
      <c r="G44" s="320"/>
      <c r="H44" s="210" t="s">
        <v>84</v>
      </c>
      <c r="I44" s="216">
        <v>0.78</v>
      </c>
      <c r="J44" s="211"/>
      <c r="K44" s="216">
        <v>2.34</v>
      </c>
      <c r="L44" s="217"/>
      <c r="M44" s="218"/>
      <c r="N44" s="219">
        <v>448.72</v>
      </c>
      <c r="O44" s="212">
        <v>0.8</v>
      </c>
      <c r="P44" s="214">
        <v>840</v>
      </c>
      <c r="Q44" s="220"/>
      <c r="R44" s="220"/>
      <c r="GO44" s="196"/>
      <c r="GP44" s="196"/>
      <c r="GQ44" s="196"/>
      <c r="GR44" s="196"/>
      <c r="GS44" s="196"/>
      <c r="GT44" s="196"/>
      <c r="GV44" s="161"/>
      <c r="GW44" s="161" t="s">
        <v>110</v>
      </c>
    </row>
    <row r="45" spans="1:207" customFormat="1" ht="15" x14ac:dyDescent="0.25">
      <c r="A45" s="221"/>
      <c r="B45" s="206"/>
      <c r="C45" s="349" t="s">
        <v>85</v>
      </c>
      <c r="D45" s="349"/>
      <c r="E45" s="349"/>
      <c r="F45" s="349"/>
      <c r="G45" s="349"/>
      <c r="H45" s="199"/>
      <c r="I45" s="200"/>
      <c r="J45" s="200"/>
      <c r="K45" s="200"/>
      <c r="L45" s="202"/>
      <c r="M45" s="200"/>
      <c r="N45" s="222"/>
      <c r="O45" s="200"/>
      <c r="P45" s="223">
        <v>1205.71</v>
      </c>
      <c r="Q45" s="220"/>
      <c r="R45" s="220"/>
      <c r="GO45" s="196"/>
      <c r="GP45" s="196"/>
      <c r="GQ45" s="196"/>
      <c r="GR45" s="196"/>
      <c r="GS45" s="196"/>
      <c r="GT45" s="196"/>
      <c r="GV45" s="161"/>
      <c r="GW45" s="161"/>
      <c r="GX45" s="196" t="s">
        <v>85</v>
      </c>
    </row>
    <row r="46" spans="1:207" customFormat="1" ht="15" x14ac:dyDescent="0.25">
      <c r="A46" s="224"/>
      <c r="B46" s="209"/>
      <c r="C46" s="320" t="s">
        <v>87</v>
      </c>
      <c r="D46" s="320"/>
      <c r="E46" s="320"/>
      <c r="F46" s="320"/>
      <c r="G46" s="320"/>
      <c r="H46" s="210"/>
      <c r="I46" s="211"/>
      <c r="J46" s="211"/>
      <c r="K46" s="211"/>
      <c r="L46" s="213"/>
      <c r="M46" s="211"/>
      <c r="N46" s="213"/>
      <c r="O46" s="211"/>
      <c r="P46" s="214">
        <v>1205.71</v>
      </c>
      <c r="GO46" s="196"/>
      <c r="GP46" s="196"/>
      <c r="GQ46" s="196"/>
      <c r="GR46" s="196"/>
      <c r="GS46" s="196"/>
      <c r="GT46" s="196"/>
      <c r="GV46" s="161"/>
      <c r="GW46" s="161"/>
      <c r="GX46" s="196"/>
      <c r="GY46" s="161" t="s">
        <v>87</v>
      </c>
    </row>
    <row r="47" spans="1:207" customFormat="1" ht="23.25" x14ac:dyDescent="0.25">
      <c r="A47" s="224"/>
      <c r="B47" s="209" t="s">
        <v>111</v>
      </c>
      <c r="C47" s="320" t="s">
        <v>112</v>
      </c>
      <c r="D47" s="320"/>
      <c r="E47" s="320"/>
      <c r="F47" s="320"/>
      <c r="G47" s="320"/>
      <c r="H47" s="210" t="s">
        <v>86</v>
      </c>
      <c r="I47" s="225">
        <v>74</v>
      </c>
      <c r="J47" s="211"/>
      <c r="K47" s="225">
        <v>74</v>
      </c>
      <c r="L47" s="213"/>
      <c r="M47" s="211"/>
      <c r="N47" s="213"/>
      <c r="O47" s="211"/>
      <c r="P47" s="226">
        <v>892.23</v>
      </c>
      <c r="GO47" s="196"/>
      <c r="GP47" s="196"/>
      <c r="GQ47" s="196"/>
      <c r="GR47" s="196"/>
      <c r="GS47" s="196"/>
      <c r="GT47" s="196"/>
      <c r="GV47" s="161"/>
      <c r="GW47" s="161"/>
      <c r="GX47" s="196"/>
      <c r="GY47" s="161" t="s">
        <v>112</v>
      </c>
    </row>
    <row r="48" spans="1:207" customFormat="1" ht="23.25" x14ac:dyDescent="0.25">
      <c r="A48" s="224"/>
      <c r="B48" s="209" t="s">
        <v>113</v>
      </c>
      <c r="C48" s="320" t="s">
        <v>114</v>
      </c>
      <c r="D48" s="320"/>
      <c r="E48" s="320"/>
      <c r="F48" s="320"/>
      <c r="G48" s="320"/>
      <c r="H48" s="210" t="s">
        <v>86</v>
      </c>
      <c r="I48" s="225">
        <v>36</v>
      </c>
      <c r="J48" s="211"/>
      <c r="K48" s="225">
        <v>36</v>
      </c>
      <c r="L48" s="213"/>
      <c r="M48" s="211"/>
      <c r="N48" s="213"/>
      <c r="O48" s="211"/>
      <c r="P48" s="226">
        <v>434.06</v>
      </c>
      <c r="GO48" s="196"/>
      <c r="GP48" s="196"/>
      <c r="GQ48" s="196"/>
      <c r="GR48" s="196"/>
      <c r="GS48" s="196"/>
      <c r="GT48" s="196"/>
      <c r="GV48" s="161"/>
      <c r="GW48" s="161"/>
      <c r="GX48" s="196"/>
      <c r="GY48" s="161" t="s">
        <v>114</v>
      </c>
    </row>
    <row r="49" spans="1:211" customFormat="1" ht="15" x14ac:dyDescent="0.25">
      <c r="A49" s="227"/>
      <c r="B49" s="228"/>
      <c r="C49" s="349" t="s">
        <v>88</v>
      </c>
      <c r="D49" s="349"/>
      <c r="E49" s="349"/>
      <c r="F49" s="349"/>
      <c r="G49" s="349"/>
      <c r="H49" s="199"/>
      <c r="I49" s="200"/>
      <c r="J49" s="200"/>
      <c r="K49" s="200"/>
      <c r="L49" s="202"/>
      <c r="M49" s="200"/>
      <c r="N49" s="229">
        <v>844</v>
      </c>
      <c r="O49" s="200"/>
      <c r="P49" s="223">
        <v>2532</v>
      </c>
      <c r="GO49" s="196"/>
      <c r="GP49" s="196"/>
      <c r="GQ49" s="196"/>
      <c r="GR49" s="196"/>
      <c r="GS49" s="196"/>
      <c r="GT49" s="196"/>
      <c r="GV49" s="161"/>
      <c r="GW49" s="161"/>
      <c r="GX49" s="196"/>
      <c r="GY49" s="161"/>
      <c r="GZ49" s="196" t="s">
        <v>88</v>
      </c>
    </row>
    <row r="50" spans="1:211" customFormat="1" ht="0.75" customHeight="1" x14ac:dyDescent="0.25">
      <c r="A50" s="230"/>
      <c r="B50" s="231"/>
      <c r="C50" s="231"/>
      <c r="D50" s="231"/>
      <c r="E50" s="231"/>
      <c r="F50" s="231"/>
      <c r="G50" s="231"/>
      <c r="H50" s="232"/>
      <c r="I50" s="233"/>
      <c r="J50" s="233"/>
      <c r="K50" s="233"/>
      <c r="L50" s="234"/>
      <c r="M50" s="233"/>
      <c r="N50" s="234"/>
      <c r="O50" s="233"/>
      <c r="P50" s="235"/>
      <c r="GO50" s="196"/>
      <c r="GP50" s="196"/>
      <c r="GQ50" s="196"/>
      <c r="GR50" s="196"/>
      <c r="GS50" s="196"/>
      <c r="GT50" s="196"/>
      <c r="GV50" s="161"/>
      <c r="GW50" s="161"/>
      <c r="GX50" s="196"/>
      <c r="GY50" s="161"/>
      <c r="GZ50" s="196"/>
    </row>
    <row r="51" spans="1:211" customFormat="1" ht="15" x14ac:dyDescent="0.25">
      <c r="A51" s="221"/>
      <c r="B51" s="236"/>
      <c r="C51" s="351" t="s">
        <v>129</v>
      </c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237"/>
      <c r="Q51" s="238"/>
      <c r="R51" s="239"/>
      <c r="GO51" s="196"/>
      <c r="GP51" s="196"/>
      <c r="GQ51" s="196"/>
      <c r="GR51" s="196"/>
      <c r="GS51" s="196"/>
      <c r="GT51" s="196"/>
      <c r="GV51" s="161"/>
      <c r="GW51" s="161"/>
      <c r="GX51" s="196"/>
      <c r="GY51" s="161"/>
      <c r="GZ51" s="196"/>
      <c r="HA51" s="196" t="s">
        <v>129</v>
      </c>
    </row>
    <row r="52" spans="1:211" customFormat="1" ht="15" x14ac:dyDescent="0.25">
      <c r="A52" s="221"/>
      <c r="B52" s="206"/>
      <c r="C52" s="350" t="s">
        <v>89</v>
      </c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240">
        <v>1205.71</v>
      </c>
      <c r="GO52" s="196"/>
      <c r="GP52" s="196"/>
      <c r="GQ52" s="196"/>
      <c r="GR52" s="196"/>
      <c r="GS52" s="196"/>
      <c r="GT52" s="196"/>
      <c r="GV52" s="161"/>
      <c r="GW52" s="161"/>
      <c r="GX52" s="196"/>
      <c r="GY52" s="161"/>
      <c r="GZ52" s="196"/>
      <c r="HA52" s="196"/>
      <c r="HB52" s="207" t="s">
        <v>89</v>
      </c>
    </row>
    <row r="53" spans="1:211" customFormat="1" ht="15" x14ac:dyDescent="0.25">
      <c r="A53" s="221"/>
      <c r="B53" s="206"/>
      <c r="C53" s="350" t="s">
        <v>90</v>
      </c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241"/>
      <c r="GO53" s="196"/>
      <c r="GP53" s="196"/>
      <c r="GQ53" s="196"/>
      <c r="GR53" s="196"/>
      <c r="GS53" s="196"/>
      <c r="GT53" s="196"/>
      <c r="GV53" s="161"/>
      <c r="GW53" s="161"/>
      <c r="GX53" s="196"/>
      <c r="GY53" s="161"/>
      <c r="GZ53" s="196"/>
      <c r="HA53" s="196"/>
      <c r="HB53" s="207" t="s">
        <v>90</v>
      </c>
    </row>
    <row r="54" spans="1:211" customFormat="1" ht="15" x14ac:dyDescent="0.25">
      <c r="A54" s="221"/>
      <c r="B54" s="206"/>
      <c r="C54" s="350" t="s">
        <v>91</v>
      </c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240">
        <v>1205.71</v>
      </c>
      <c r="GO54" s="196"/>
      <c r="GP54" s="196"/>
      <c r="GQ54" s="196"/>
      <c r="GR54" s="196"/>
      <c r="GS54" s="196"/>
      <c r="GT54" s="196"/>
      <c r="GV54" s="161"/>
      <c r="GW54" s="161"/>
      <c r="GX54" s="196"/>
      <c r="GY54" s="161"/>
      <c r="GZ54" s="196"/>
      <c r="HA54" s="196"/>
      <c r="HB54" s="207" t="s">
        <v>91</v>
      </c>
    </row>
    <row r="55" spans="1:211" customFormat="1" ht="15" x14ac:dyDescent="0.25">
      <c r="A55" s="221"/>
      <c r="B55" s="206"/>
      <c r="C55" s="350" t="s">
        <v>115</v>
      </c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240">
        <v>2532</v>
      </c>
      <c r="GO55" s="196"/>
      <c r="GP55" s="196"/>
      <c r="GQ55" s="196"/>
      <c r="GR55" s="196"/>
      <c r="GS55" s="196"/>
      <c r="GT55" s="196"/>
      <c r="GV55" s="161"/>
      <c r="GW55" s="161"/>
      <c r="GX55" s="196"/>
      <c r="GY55" s="161"/>
      <c r="GZ55" s="196"/>
      <c r="HA55" s="196"/>
      <c r="HB55" s="207" t="s">
        <v>115</v>
      </c>
    </row>
    <row r="56" spans="1:211" customFormat="1" ht="15" x14ac:dyDescent="0.25">
      <c r="A56" s="221"/>
      <c r="B56" s="206"/>
      <c r="C56" s="350" t="s">
        <v>116</v>
      </c>
      <c r="D56" s="350"/>
      <c r="E56" s="350"/>
      <c r="F56" s="350"/>
      <c r="G56" s="350"/>
      <c r="H56" s="350"/>
      <c r="I56" s="350"/>
      <c r="J56" s="350"/>
      <c r="K56" s="350"/>
      <c r="L56" s="350"/>
      <c r="M56" s="350"/>
      <c r="N56" s="350"/>
      <c r="O56" s="350"/>
      <c r="P56" s="240">
        <v>2532</v>
      </c>
      <c r="GO56" s="196"/>
      <c r="GP56" s="196"/>
      <c r="GQ56" s="196"/>
      <c r="GR56" s="196"/>
      <c r="GS56" s="196"/>
      <c r="GT56" s="196"/>
      <c r="GV56" s="161"/>
      <c r="GW56" s="161"/>
      <c r="GX56" s="196"/>
      <c r="GY56" s="161"/>
      <c r="GZ56" s="196"/>
      <c r="HA56" s="196"/>
      <c r="HB56" s="207" t="s">
        <v>116</v>
      </c>
    </row>
    <row r="57" spans="1:211" customFormat="1" ht="15" x14ac:dyDescent="0.25">
      <c r="A57" s="221"/>
      <c r="B57" s="206"/>
      <c r="C57" s="350" t="s">
        <v>117</v>
      </c>
      <c r="D57" s="350"/>
      <c r="E57" s="350"/>
      <c r="F57" s="350"/>
      <c r="G57" s="350"/>
      <c r="H57" s="350"/>
      <c r="I57" s="350"/>
      <c r="J57" s="350"/>
      <c r="K57" s="350"/>
      <c r="L57" s="350"/>
      <c r="M57" s="350"/>
      <c r="N57" s="350"/>
      <c r="O57" s="350"/>
      <c r="P57" s="241"/>
      <c r="GO57" s="196"/>
      <c r="GP57" s="196"/>
      <c r="GQ57" s="196"/>
      <c r="GR57" s="196"/>
      <c r="GS57" s="196"/>
      <c r="GT57" s="196"/>
      <c r="GV57" s="161"/>
      <c r="GW57" s="161"/>
      <c r="GX57" s="196"/>
      <c r="GY57" s="161"/>
      <c r="GZ57" s="196"/>
      <c r="HA57" s="196"/>
      <c r="HB57" s="207" t="s">
        <v>117</v>
      </c>
    </row>
    <row r="58" spans="1:211" customFormat="1" ht="15" x14ac:dyDescent="0.25">
      <c r="A58" s="221"/>
      <c r="B58" s="206"/>
      <c r="C58" s="350" t="s">
        <v>118</v>
      </c>
      <c r="D58" s="350"/>
      <c r="E58" s="350"/>
      <c r="F58" s="350"/>
      <c r="G58" s="350"/>
      <c r="H58" s="350"/>
      <c r="I58" s="350"/>
      <c r="J58" s="350"/>
      <c r="K58" s="350"/>
      <c r="L58" s="350"/>
      <c r="M58" s="350"/>
      <c r="N58" s="350"/>
      <c r="O58" s="350"/>
      <c r="P58" s="240">
        <v>1205.71</v>
      </c>
      <c r="GO58" s="196"/>
      <c r="GP58" s="196"/>
      <c r="GQ58" s="196"/>
      <c r="GR58" s="196"/>
      <c r="GS58" s="196"/>
      <c r="GT58" s="196"/>
      <c r="GV58" s="161"/>
      <c r="GW58" s="161"/>
      <c r="GX58" s="196"/>
      <c r="GY58" s="161"/>
      <c r="GZ58" s="196"/>
      <c r="HA58" s="196"/>
      <c r="HB58" s="207" t="s">
        <v>118</v>
      </c>
    </row>
    <row r="59" spans="1:211" customFormat="1" ht="15" x14ac:dyDescent="0.25">
      <c r="A59" s="221"/>
      <c r="B59" s="206"/>
      <c r="C59" s="350" t="s">
        <v>119</v>
      </c>
      <c r="D59" s="350"/>
      <c r="E59" s="350"/>
      <c r="F59" s="350"/>
      <c r="G59" s="350"/>
      <c r="H59" s="350"/>
      <c r="I59" s="350"/>
      <c r="J59" s="350"/>
      <c r="K59" s="350"/>
      <c r="L59" s="350"/>
      <c r="M59" s="350"/>
      <c r="N59" s="350"/>
      <c r="O59" s="350"/>
      <c r="P59" s="242">
        <v>892.23</v>
      </c>
      <c r="GO59" s="196"/>
      <c r="GP59" s="196"/>
      <c r="GQ59" s="196"/>
      <c r="GR59" s="196"/>
      <c r="GS59" s="196"/>
      <c r="GT59" s="196"/>
      <c r="GV59" s="161"/>
      <c r="GW59" s="161"/>
      <c r="GX59" s="196"/>
      <c r="GY59" s="161"/>
      <c r="GZ59" s="196"/>
      <c r="HA59" s="196"/>
      <c r="HB59" s="207" t="s">
        <v>119</v>
      </c>
    </row>
    <row r="60" spans="1:211" customFormat="1" ht="15" x14ac:dyDescent="0.25">
      <c r="A60" s="221"/>
      <c r="B60" s="206"/>
      <c r="C60" s="350" t="s">
        <v>120</v>
      </c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242">
        <v>434.06</v>
      </c>
      <c r="GO60" s="196"/>
      <c r="GP60" s="196"/>
      <c r="GQ60" s="196"/>
      <c r="GR60" s="196"/>
      <c r="GS60" s="196"/>
      <c r="GT60" s="196"/>
      <c r="GV60" s="161"/>
      <c r="GW60" s="161"/>
      <c r="GX60" s="196"/>
      <c r="GY60" s="161"/>
      <c r="GZ60" s="196"/>
      <c r="HA60" s="196"/>
      <c r="HB60" s="207" t="s">
        <v>120</v>
      </c>
    </row>
    <row r="61" spans="1:211" customFormat="1" ht="15" x14ac:dyDescent="0.25">
      <c r="A61" s="221"/>
      <c r="B61" s="206"/>
      <c r="C61" s="350" t="s">
        <v>92</v>
      </c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240">
        <v>1205.71</v>
      </c>
      <c r="GO61" s="196"/>
      <c r="GP61" s="196"/>
      <c r="GQ61" s="196"/>
      <c r="GR61" s="196"/>
      <c r="GS61" s="196"/>
      <c r="GT61" s="196"/>
      <c r="GV61" s="161"/>
      <c r="GW61" s="161"/>
      <c r="GX61" s="196"/>
      <c r="GY61" s="161"/>
      <c r="GZ61" s="196"/>
      <c r="HA61" s="196"/>
      <c r="HB61" s="207" t="s">
        <v>92</v>
      </c>
    </row>
    <row r="62" spans="1:211" customFormat="1" ht="15" x14ac:dyDescent="0.25">
      <c r="A62" s="221"/>
      <c r="B62" s="206"/>
      <c r="C62" s="350" t="s">
        <v>93</v>
      </c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242">
        <v>892.23</v>
      </c>
      <c r="GO62" s="196"/>
      <c r="GP62" s="196"/>
      <c r="GQ62" s="196"/>
      <c r="GR62" s="196"/>
      <c r="GS62" s="196"/>
      <c r="GT62" s="196"/>
      <c r="GV62" s="161"/>
      <c r="GW62" s="161"/>
      <c r="GX62" s="196"/>
      <c r="GY62" s="161"/>
      <c r="GZ62" s="196"/>
      <c r="HA62" s="196"/>
      <c r="HB62" s="207" t="s">
        <v>93</v>
      </c>
    </row>
    <row r="63" spans="1:211" customFormat="1" ht="15" x14ac:dyDescent="0.25">
      <c r="A63" s="221"/>
      <c r="B63" s="206"/>
      <c r="C63" s="350" t="s">
        <v>94</v>
      </c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242">
        <v>434.06</v>
      </c>
      <c r="GO63" s="196"/>
      <c r="GP63" s="196"/>
      <c r="GQ63" s="196"/>
      <c r="GR63" s="196"/>
      <c r="GS63" s="196"/>
      <c r="GT63" s="196"/>
      <c r="GV63" s="161"/>
      <c r="GW63" s="161"/>
      <c r="GX63" s="196"/>
      <c r="GY63" s="161"/>
      <c r="GZ63" s="196"/>
      <c r="HA63" s="196"/>
      <c r="HB63" s="207" t="s">
        <v>94</v>
      </c>
    </row>
    <row r="64" spans="1:211" customFormat="1" ht="15" x14ac:dyDescent="0.25">
      <c r="A64" s="221"/>
      <c r="B64" s="236"/>
      <c r="C64" s="351" t="s">
        <v>130</v>
      </c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243">
        <v>2532</v>
      </c>
      <c r="Q64" s="244"/>
      <c r="R64" s="245"/>
      <c r="GO64" s="196"/>
      <c r="GP64" s="196"/>
      <c r="GQ64" s="196"/>
      <c r="GR64" s="196"/>
      <c r="GS64" s="196"/>
      <c r="GT64" s="196"/>
      <c r="GV64" s="161"/>
      <c r="GW64" s="161"/>
      <c r="GX64" s="196"/>
      <c r="GY64" s="161"/>
      <c r="GZ64" s="196"/>
      <c r="HA64" s="196"/>
      <c r="HC64" s="196" t="s">
        <v>130</v>
      </c>
    </row>
    <row r="65" spans="1:215" customFormat="1" ht="15" x14ac:dyDescent="0.25">
      <c r="A65" s="221"/>
      <c r="B65" s="236"/>
      <c r="C65" s="351" t="s">
        <v>95</v>
      </c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  <c r="P65" s="246"/>
      <c r="Q65" s="247"/>
      <c r="R65" s="245"/>
      <c r="GO65" s="196"/>
      <c r="GP65" s="196"/>
      <c r="GQ65" s="196"/>
      <c r="GR65" s="196"/>
      <c r="GS65" s="196"/>
      <c r="GT65" s="196"/>
      <c r="GV65" s="161"/>
      <c r="GW65" s="161"/>
      <c r="GX65" s="196"/>
      <c r="GY65" s="161"/>
      <c r="GZ65" s="196"/>
      <c r="HA65" s="196"/>
      <c r="HC65" s="196"/>
      <c r="HD65" s="196" t="s">
        <v>95</v>
      </c>
    </row>
    <row r="66" spans="1:215" customFormat="1" ht="15" x14ac:dyDescent="0.25">
      <c r="A66" s="221"/>
      <c r="B66" s="236"/>
      <c r="C66" s="352" t="s">
        <v>96</v>
      </c>
      <c r="D66" s="352"/>
      <c r="E66" s="352"/>
      <c r="F66" s="352"/>
      <c r="G66" s="352"/>
      <c r="H66" s="352"/>
      <c r="I66" s="352"/>
      <c r="J66" s="352"/>
      <c r="K66" s="248">
        <v>3.9</v>
      </c>
      <c r="L66" s="352"/>
      <c r="M66" s="352"/>
      <c r="N66" s="352"/>
      <c r="O66" s="352"/>
      <c r="P66" s="241"/>
      <c r="Q66" s="247"/>
      <c r="R66" s="245"/>
      <c r="GO66" s="196"/>
      <c r="GP66" s="196"/>
      <c r="GQ66" s="196"/>
      <c r="GR66" s="196"/>
      <c r="GS66" s="196"/>
      <c r="GT66" s="196"/>
      <c r="GV66" s="161"/>
      <c r="GW66" s="161"/>
      <c r="GX66" s="196"/>
      <c r="GY66" s="161"/>
      <c r="GZ66" s="196"/>
      <c r="HA66" s="196"/>
      <c r="HC66" s="196"/>
      <c r="HD66" s="196"/>
      <c r="HE66" s="207" t="s">
        <v>96</v>
      </c>
    </row>
    <row r="67" spans="1:215" customFormat="1" ht="0.75" customHeight="1" x14ac:dyDescent="0.25">
      <c r="A67" s="249"/>
      <c r="B67" s="250"/>
      <c r="C67" s="251"/>
      <c r="D67" s="251"/>
      <c r="E67" s="251"/>
      <c r="F67" s="251"/>
      <c r="G67" s="251"/>
      <c r="H67" s="251"/>
      <c r="I67" s="251"/>
      <c r="J67" s="251"/>
      <c r="K67" s="252"/>
      <c r="L67" s="251"/>
      <c r="M67" s="251"/>
      <c r="N67" s="251"/>
      <c r="O67" s="251"/>
      <c r="P67" s="253"/>
      <c r="Q67" s="247"/>
      <c r="R67" s="245"/>
      <c r="GO67" s="196"/>
      <c r="GP67" s="196"/>
      <c r="GQ67" s="196"/>
      <c r="GR67" s="196"/>
      <c r="GS67" s="196"/>
      <c r="GT67" s="196"/>
      <c r="GV67" s="161"/>
      <c r="GW67" s="161"/>
      <c r="GX67" s="196"/>
      <c r="GY67" s="161"/>
      <c r="GZ67" s="196"/>
      <c r="HA67" s="196"/>
      <c r="HC67" s="196"/>
      <c r="HD67" s="196"/>
    </row>
    <row r="68" spans="1:215" customFormat="1" ht="15" x14ac:dyDescent="0.25">
      <c r="A68" s="221"/>
      <c r="B68" s="236"/>
      <c r="C68" s="351" t="s">
        <v>8</v>
      </c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  <c r="P68" s="237"/>
      <c r="Q68" s="238"/>
      <c r="R68" s="239"/>
      <c r="HF68" s="196" t="s">
        <v>8</v>
      </c>
    </row>
    <row r="69" spans="1:215" customFormat="1" ht="15" x14ac:dyDescent="0.25">
      <c r="A69" s="221"/>
      <c r="B69" s="206"/>
      <c r="C69" s="350" t="s">
        <v>97</v>
      </c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240">
        <v>1205.71</v>
      </c>
      <c r="Q69" s="238"/>
      <c r="R69" s="254"/>
      <c r="HF69" s="196"/>
      <c r="HG69" s="207" t="s">
        <v>97</v>
      </c>
    </row>
    <row r="70" spans="1:215" customFormat="1" ht="15" x14ac:dyDescent="0.25">
      <c r="A70" s="221"/>
      <c r="B70" s="206"/>
      <c r="C70" s="350" t="s">
        <v>90</v>
      </c>
      <c r="D70" s="350"/>
      <c r="E70" s="350"/>
      <c r="F70" s="350"/>
      <c r="G70" s="350"/>
      <c r="H70" s="350"/>
      <c r="I70" s="350"/>
      <c r="J70" s="350"/>
      <c r="K70" s="350"/>
      <c r="L70" s="350"/>
      <c r="M70" s="350"/>
      <c r="N70" s="350"/>
      <c r="O70" s="350"/>
      <c r="P70" s="241"/>
      <c r="Q70" s="238"/>
      <c r="R70" s="254"/>
      <c r="HF70" s="196"/>
      <c r="HG70" s="207" t="s">
        <v>90</v>
      </c>
    </row>
    <row r="71" spans="1:215" customFormat="1" ht="15" x14ac:dyDescent="0.25">
      <c r="A71" s="221"/>
      <c r="B71" s="206"/>
      <c r="C71" s="350" t="s">
        <v>91</v>
      </c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240">
        <v>1205.71</v>
      </c>
      <c r="Q71" s="238"/>
      <c r="R71" s="254"/>
      <c r="HF71" s="196"/>
      <c r="HG71" s="207" t="s">
        <v>91</v>
      </c>
    </row>
    <row r="72" spans="1:215" customFormat="1" ht="15" x14ac:dyDescent="0.25">
      <c r="A72" s="221"/>
      <c r="B72" s="206"/>
      <c r="C72" s="350" t="s">
        <v>115</v>
      </c>
      <c r="D72" s="350"/>
      <c r="E72" s="350"/>
      <c r="F72" s="350"/>
      <c r="G72" s="350"/>
      <c r="H72" s="350"/>
      <c r="I72" s="350"/>
      <c r="J72" s="350"/>
      <c r="K72" s="350"/>
      <c r="L72" s="350"/>
      <c r="M72" s="350"/>
      <c r="N72" s="350"/>
      <c r="O72" s="350"/>
      <c r="P72" s="240">
        <v>2532</v>
      </c>
      <c r="Q72" s="238"/>
      <c r="R72" s="254"/>
      <c r="HF72" s="196"/>
      <c r="HG72" s="207" t="s">
        <v>115</v>
      </c>
    </row>
    <row r="73" spans="1:215" customFormat="1" ht="15" x14ac:dyDescent="0.25">
      <c r="A73" s="221"/>
      <c r="B73" s="206"/>
      <c r="C73" s="350" t="s">
        <v>116</v>
      </c>
      <c r="D73" s="350"/>
      <c r="E73" s="350"/>
      <c r="F73" s="350"/>
      <c r="G73" s="350"/>
      <c r="H73" s="350"/>
      <c r="I73" s="350"/>
      <c r="J73" s="350"/>
      <c r="K73" s="350"/>
      <c r="L73" s="350"/>
      <c r="M73" s="350"/>
      <c r="N73" s="350"/>
      <c r="O73" s="350"/>
      <c r="P73" s="240">
        <v>2532</v>
      </c>
      <c r="Q73" s="238"/>
      <c r="R73" s="254"/>
      <c r="HF73" s="196"/>
      <c r="HG73" s="207" t="s">
        <v>116</v>
      </c>
    </row>
    <row r="74" spans="1:215" customFormat="1" ht="15" x14ac:dyDescent="0.25">
      <c r="A74" s="221"/>
      <c r="B74" s="206"/>
      <c r="C74" s="350" t="s">
        <v>117</v>
      </c>
      <c r="D74" s="350"/>
      <c r="E74" s="350"/>
      <c r="F74" s="350"/>
      <c r="G74" s="350"/>
      <c r="H74" s="350"/>
      <c r="I74" s="350"/>
      <c r="J74" s="350"/>
      <c r="K74" s="350"/>
      <c r="L74" s="350"/>
      <c r="M74" s="350"/>
      <c r="N74" s="350"/>
      <c r="O74" s="350"/>
      <c r="P74" s="241"/>
      <c r="Q74" s="238"/>
      <c r="R74" s="254"/>
      <c r="HF74" s="196"/>
      <c r="HG74" s="207" t="s">
        <v>117</v>
      </c>
    </row>
    <row r="75" spans="1:215" customFormat="1" ht="15" x14ac:dyDescent="0.25">
      <c r="A75" s="221"/>
      <c r="B75" s="206"/>
      <c r="C75" s="350" t="s">
        <v>118</v>
      </c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  <c r="O75" s="350"/>
      <c r="P75" s="240">
        <v>1205.71</v>
      </c>
      <c r="Q75" s="238"/>
      <c r="R75" s="254"/>
      <c r="HF75" s="196"/>
      <c r="HG75" s="207" t="s">
        <v>118</v>
      </c>
    </row>
    <row r="76" spans="1:215" customFormat="1" ht="15" x14ac:dyDescent="0.25">
      <c r="A76" s="221"/>
      <c r="B76" s="206"/>
      <c r="C76" s="350" t="s">
        <v>119</v>
      </c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242">
        <v>892.23</v>
      </c>
      <c r="Q76" s="238"/>
      <c r="R76" s="254"/>
      <c r="HF76" s="196"/>
      <c r="HG76" s="207" t="s">
        <v>119</v>
      </c>
    </row>
    <row r="77" spans="1:215" customFormat="1" ht="15" x14ac:dyDescent="0.25">
      <c r="A77" s="221"/>
      <c r="B77" s="206"/>
      <c r="C77" s="350" t="s">
        <v>120</v>
      </c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242">
        <v>434.06</v>
      </c>
      <c r="Q77" s="238"/>
      <c r="R77" s="254"/>
      <c r="HF77" s="196"/>
      <c r="HG77" s="207" t="s">
        <v>120</v>
      </c>
    </row>
    <row r="78" spans="1:215" customFormat="1" ht="15" x14ac:dyDescent="0.25">
      <c r="A78" s="221"/>
      <c r="B78" s="206"/>
      <c r="C78" s="350" t="s">
        <v>98</v>
      </c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240">
        <v>1205.71</v>
      </c>
      <c r="Q78" s="238"/>
      <c r="R78" s="254"/>
      <c r="HF78" s="196"/>
      <c r="HG78" s="207" t="s">
        <v>98</v>
      </c>
    </row>
    <row r="79" spans="1:215" customFormat="1" ht="15" x14ac:dyDescent="0.25">
      <c r="A79" s="221"/>
      <c r="B79" s="206"/>
      <c r="C79" s="350" t="s">
        <v>99</v>
      </c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242">
        <v>892.23</v>
      </c>
      <c r="Q79" s="238"/>
      <c r="R79" s="254"/>
      <c r="HF79" s="196"/>
      <c r="HG79" s="207" t="s">
        <v>99</v>
      </c>
    </row>
    <row r="80" spans="1:215" customFormat="1" ht="15" x14ac:dyDescent="0.25">
      <c r="A80" s="221"/>
      <c r="B80" s="206"/>
      <c r="C80" s="350" t="s">
        <v>100</v>
      </c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242">
        <v>434.06</v>
      </c>
      <c r="Q80" s="238"/>
      <c r="R80" s="254"/>
      <c r="HF80" s="196"/>
      <c r="HG80" s="207" t="s">
        <v>100</v>
      </c>
    </row>
    <row r="81" spans="1:242" customFormat="1" ht="15" x14ac:dyDescent="0.25">
      <c r="A81" s="221"/>
      <c r="B81" s="236"/>
      <c r="C81" s="351" t="s">
        <v>101</v>
      </c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243">
        <v>2532</v>
      </c>
      <c r="HF81" s="196"/>
      <c r="HH81" s="196" t="s">
        <v>101</v>
      </c>
    </row>
    <row r="82" spans="1:242" customFormat="1" ht="15" x14ac:dyDescent="0.25">
      <c r="A82" s="221"/>
      <c r="B82" s="236"/>
      <c r="C82" s="351" t="s">
        <v>95</v>
      </c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  <c r="P82" s="246"/>
      <c r="HI82" s="196" t="s">
        <v>95</v>
      </c>
    </row>
    <row r="83" spans="1:242" customFormat="1" ht="15" x14ac:dyDescent="0.25">
      <c r="A83" s="221"/>
      <c r="B83" s="236"/>
      <c r="C83" s="352" t="s">
        <v>96</v>
      </c>
      <c r="D83" s="352"/>
      <c r="E83" s="352"/>
      <c r="F83" s="352"/>
      <c r="G83" s="352"/>
      <c r="H83" s="352"/>
      <c r="I83" s="352"/>
      <c r="J83" s="352"/>
      <c r="K83" s="248">
        <v>3.9</v>
      </c>
      <c r="L83" s="352"/>
      <c r="M83" s="352"/>
      <c r="N83" s="352"/>
      <c r="O83" s="352"/>
      <c r="P83" s="241"/>
      <c r="HI83" s="196"/>
      <c r="HJ83" s="207" t="s">
        <v>96</v>
      </c>
    </row>
    <row r="84" spans="1:242" customFormat="1" ht="15.75" hidden="1" customHeight="1" x14ac:dyDescent="0.25">
      <c r="A84" s="158"/>
      <c r="B84" s="255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7"/>
      <c r="O84" s="258"/>
      <c r="P84" s="259"/>
    </row>
    <row r="85" spans="1:242" s="262" customFormat="1" ht="14.25" customHeight="1" x14ac:dyDescent="0.2">
      <c r="A85" s="260"/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1"/>
      <c r="R85" s="261"/>
      <c r="AB85" s="263"/>
      <c r="AC85" s="263"/>
      <c r="AD85" s="263"/>
      <c r="AE85" s="263"/>
      <c r="AF85" s="263"/>
      <c r="AG85" s="263"/>
      <c r="AH85" s="263"/>
      <c r="AI85" s="263"/>
      <c r="AJ85" s="263"/>
      <c r="AK85" s="263"/>
      <c r="AL85" s="263"/>
      <c r="AM85" s="263"/>
      <c r="AN85" s="263"/>
      <c r="AO85" s="263"/>
      <c r="AP85" s="263"/>
      <c r="AQ85" s="263"/>
      <c r="AR85" s="263"/>
      <c r="AS85" s="263"/>
      <c r="AT85" s="263"/>
      <c r="AU85" s="263"/>
      <c r="AV85" s="263"/>
      <c r="AW85" s="263"/>
      <c r="AX85" s="263"/>
      <c r="AY85" s="263"/>
      <c r="AZ85" s="263"/>
      <c r="BA85" s="263"/>
      <c r="BB85" s="263"/>
      <c r="BC85" s="263"/>
      <c r="BD85" s="263"/>
      <c r="BE85" s="263"/>
      <c r="BF85" s="263"/>
      <c r="BG85" s="263"/>
      <c r="BH85" s="263"/>
      <c r="BI85" s="263"/>
      <c r="BJ85" s="263"/>
      <c r="BK85" s="263"/>
      <c r="BL85" s="263"/>
      <c r="BM85" s="263"/>
      <c r="BN85" s="263"/>
      <c r="BO85" s="263"/>
      <c r="BP85" s="263"/>
      <c r="BQ85" s="263"/>
      <c r="BR85" s="263"/>
      <c r="BS85" s="263"/>
      <c r="BT85" s="263"/>
      <c r="BU85" s="263"/>
      <c r="BV85" s="263"/>
      <c r="BW85" s="263"/>
      <c r="BX85" s="263"/>
      <c r="BY85" s="263"/>
      <c r="BZ85" s="263"/>
      <c r="CA85" s="263"/>
      <c r="CB85" s="263"/>
      <c r="CC85" s="263"/>
      <c r="CD85" s="263"/>
      <c r="CE85" s="263"/>
      <c r="CF85" s="263"/>
      <c r="CG85" s="263"/>
      <c r="CH85" s="263"/>
      <c r="CI85" s="263"/>
      <c r="CJ85" s="263"/>
      <c r="CK85" s="263"/>
      <c r="CL85" s="263"/>
      <c r="CM85" s="263"/>
      <c r="CN85" s="263"/>
      <c r="CO85" s="263"/>
      <c r="CP85" s="263"/>
      <c r="CQ85" s="263"/>
      <c r="CR85" s="263"/>
      <c r="CS85" s="263"/>
      <c r="CT85" s="263"/>
      <c r="CU85" s="263"/>
      <c r="CV85" s="263"/>
      <c r="CW85" s="263"/>
      <c r="CX85" s="263"/>
      <c r="CY85" s="263"/>
      <c r="CZ85" s="263"/>
      <c r="DA85" s="263"/>
      <c r="DB85" s="263"/>
      <c r="DC85" s="263"/>
      <c r="DD85" s="263"/>
      <c r="DE85" s="263"/>
      <c r="DF85" s="263"/>
      <c r="DG85" s="263"/>
      <c r="DH85" s="263"/>
      <c r="DI85" s="263"/>
      <c r="DJ85" s="263"/>
      <c r="DK85" s="263"/>
      <c r="DL85" s="263"/>
      <c r="DM85" s="263"/>
      <c r="DN85" s="263"/>
      <c r="DO85" s="263"/>
      <c r="DP85" s="263"/>
      <c r="DQ85" s="263"/>
      <c r="DR85" s="263"/>
      <c r="DS85" s="263"/>
      <c r="DT85" s="263"/>
      <c r="DU85" s="263"/>
      <c r="DV85" s="263"/>
      <c r="DW85" s="263"/>
      <c r="DX85" s="263"/>
      <c r="DY85" s="263"/>
      <c r="DZ85" s="263"/>
      <c r="EA85" s="263"/>
      <c r="EB85" s="263"/>
      <c r="EC85" s="263"/>
      <c r="ED85" s="263"/>
      <c r="EE85" s="263"/>
      <c r="EF85" s="263"/>
      <c r="EG85" s="263"/>
      <c r="EH85" s="263"/>
      <c r="EI85" s="263"/>
      <c r="EJ85" s="263"/>
      <c r="EK85" s="263"/>
      <c r="EL85" s="263"/>
      <c r="EM85" s="263"/>
      <c r="EN85" s="263"/>
      <c r="EO85" s="263"/>
      <c r="EP85" s="263"/>
      <c r="EQ85" s="263"/>
      <c r="ER85" s="263"/>
      <c r="ES85" s="263"/>
      <c r="ET85" s="263"/>
      <c r="EU85" s="263"/>
      <c r="EV85" s="263"/>
      <c r="EW85" s="263"/>
      <c r="EX85" s="263"/>
      <c r="EY85" s="263"/>
      <c r="EZ85" s="263"/>
      <c r="FA85" s="263"/>
      <c r="FB85" s="263"/>
      <c r="FC85" s="263"/>
      <c r="FD85" s="263"/>
      <c r="FE85" s="263"/>
      <c r="FF85" s="263"/>
      <c r="FG85" s="263"/>
      <c r="FH85" s="263"/>
      <c r="FI85" s="263"/>
      <c r="FJ85" s="263"/>
      <c r="FK85" s="263"/>
      <c r="FL85" s="263"/>
      <c r="FM85" s="263"/>
      <c r="FN85" s="263"/>
      <c r="FO85" s="263"/>
      <c r="FP85" s="263"/>
      <c r="FQ85" s="263"/>
      <c r="FR85" s="263"/>
      <c r="FS85" s="263"/>
      <c r="FT85" s="263"/>
      <c r="FU85" s="263"/>
      <c r="FV85" s="263"/>
      <c r="FW85" s="263"/>
      <c r="FX85" s="263"/>
      <c r="FY85" s="263"/>
      <c r="FZ85" s="263"/>
      <c r="GA85" s="263"/>
      <c r="GB85" s="263"/>
      <c r="GC85" s="263"/>
      <c r="GD85" s="263"/>
      <c r="GE85" s="263"/>
      <c r="GF85" s="263"/>
      <c r="GG85" s="263"/>
      <c r="GH85" s="263"/>
      <c r="GI85" s="263"/>
      <c r="GJ85" s="263"/>
      <c r="GK85" s="263"/>
      <c r="GL85" s="263"/>
      <c r="GM85" s="263"/>
      <c r="GN85" s="263"/>
      <c r="GO85" s="263"/>
      <c r="GP85" s="263"/>
      <c r="GQ85" s="263"/>
      <c r="GR85" s="263"/>
      <c r="GS85" s="263"/>
      <c r="GT85" s="263"/>
      <c r="GU85" s="263"/>
      <c r="GV85" s="263"/>
      <c r="GW85" s="263"/>
      <c r="GX85" s="263"/>
      <c r="GY85" s="263"/>
      <c r="GZ85" s="263"/>
      <c r="HA85" s="263"/>
      <c r="HB85" s="263"/>
      <c r="HC85" s="263"/>
      <c r="HD85" s="263"/>
      <c r="HE85" s="263"/>
      <c r="HF85" s="263"/>
      <c r="HG85" s="263"/>
      <c r="HH85" s="263"/>
      <c r="HI85" s="263"/>
      <c r="HJ85" s="263"/>
      <c r="HK85" s="263"/>
      <c r="HL85" s="263"/>
      <c r="HM85" s="263"/>
      <c r="HN85" s="263"/>
      <c r="HO85" s="263"/>
      <c r="HP85" s="263"/>
      <c r="HQ85" s="263"/>
      <c r="HR85" s="263"/>
      <c r="HS85" s="263"/>
      <c r="HT85" s="263"/>
      <c r="HU85" s="263"/>
      <c r="HV85" s="263"/>
      <c r="HW85" s="263"/>
      <c r="HX85" s="263"/>
      <c r="HY85" s="263"/>
      <c r="HZ85" s="263"/>
      <c r="IA85" s="263"/>
      <c r="IB85" s="263"/>
      <c r="IC85" s="263"/>
      <c r="ID85" s="263"/>
      <c r="IE85" s="263"/>
      <c r="IF85" s="263"/>
      <c r="IG85" s="263"/>
      <c r="IH85" s="263"/>
    </row>
    <row r="86" spans="1:242" s="175" customFormat="1" ht="15" x14ac:dyDescent="0.25">
      <c r="A86" s="160"/>
      <c r="B86" s="33" t="s">
        <v>102</v>
      </c>
      <c r="C86" s="317" t="s">
        <v>226</v>
      </c>
      <c r="D86" s="317"/>
      <c r="E86" s="317"/>
      <c r="F86" s="317"/>
      <c r="G86" s="317"/>
      <c r="H86" s="317"/>
      <c r="I86" s="318" t="s">
        <v>22</v>
      </c>
      <c r="J86" s="318"/>
      <c r="K86" s="318"/>
      <c r="L86" s="318"/>
      <c r="M86" s="318"/>
      <c r="N86" s="318"/>
      <c r="O86"/>
      <c r="P86"/>
      <c r="Q86" s="164"/>
      <c r="R86" s="164"/>
      <c r="S86"/>
      <c r="T86"/>
      <c r="U86"/>
      <c r="V86"/>
      <c r="W86"/>
      <c r="X86"/>
      <c r="Y86"/>
      <c r="Z86"/>
      <c r="AA86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  <c r="BI86" s="161"/>
      <c r="BJ86" s="161"/>
      <c r="BK86" s="161"/>
      <c r="BL86" s="161"/>
      <c r="BM86" s="161"/>
      <c r="BN86" s="161"/>
      <c r="BO86" s="161"/>
      <c r="BP86" s="161"/>
      <c r="BQ86" s="161"/>
      <c r="BR86" s="161"/>
      <c r="BS86" s="161"/>
      <c r="BT86" s="161"/>
      <c r="BU86" s="161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1"/>
      <c r="CO86" s="161"/>
      <c r="CP86" s="161"/>
      <c r="CQ86" s="161"/>
      <c r="CR86" s="161"/>
      <c r="CS86" s="161"/>
      <c r="CT86" s="161"/>
      <c r="CU86" s="161"/>
      <c r="CV86" s="161"/>
      <c r="CW86" s="161"/>
      <c r="CX86" s="161"/>
      <c r="CY86" s="161"/>
      <c r="CZ86" s="161"/>
      <c r="DA86" s="161"/>
      <c r="DB86" s="161"/>
      <c r="DC86" s="161"/>
      <c r="DD86" s="161"/>
      <c r="DE86" s="161"/>
      <c r="DF86" s="161"/>
      <c r="DG86" s="161"/>
      <c r="DH86" s="161"/>
      <c r="DI86" s="161"/>
      <c r="DJ86" s="161"/>
      <c r="DK86" s="161"/>
      <c r="DL86" s="161"/>
      <c r="DM86" s="161"/>
      <c r="DN86" s="161"/>
      <c r="DO86" s="161"/>
      <c r="DP86" s="161"/>
      <c r="DQ86" s="161"/>
      <c r="DR86" s="161"/>
      <c r="DS86" s="161"/>
      <c r="DT86" s="161"/>
      <c r="DU86" s="161"/>
      <c r="DV86" s="161"/>
      <c r="DW86" s="161"/>
      <c r="DX86" s="161"/>
      <c r="DY86" s="161"/>
      <c r="DZ86" s="161"/>
      <c r="EA86" s="161"/>
      <c r="EB86" s="161"/>
      <c r="EC86" s="161"/>
      <c r="ED86" s="161"/>
      <c r="EE86" s="161"/>
      <c r="EF86" s="161"/>
      <c r="EG86" s="161"/>
      <c r="EH86" s="161"/>
      <c r="EI86" s="161"/>
      <c r="EJ86" s="161"/>
      <c r="EK86" s="161"/>
      <c r="EL86" s="161"/>
      <c r="EM86" s="161"/>
      <c r="EN86" s="161"/>
      <c r="EO86" s="161"/>
      <c r="EP86" s="161"/>
      <c r="EQ86" s="161"/>
      <c r="ER86" s="161"/>
      <c r="ES86" s="161"/>
      <c r="ET86" s="161"/>
      <c r="EU86" s="161"/>
      <c r="EV86" s="161"/>
      <c r="EW86" s="161"/>
      <c r="EX86" s="161"/>
      <c r="EY86" s="161"/>
      <c r="EZ86" s="161"/>
      <c r="FA86" s="161"/>
      <c r="FB86" s="161"/>
      <c r="FC86" s="161"/>
      <c r="FD86" s="161"/>
      <c r="FE86" s="161"/>
      <c r="FF86" s="161"/>
      <c r="FG86" s="161"/>
      <c r="FH86" s="161"/>
      <c r="FI86" s="161"/>
      <c r="FJ86" s="161"/>
      <c r="FK86" s="161"/>
      <c r="FL86" s="161"/>
      <c r="FM86" s="161"/>
      <c r="FN86" s="161"/>
      <c r="FO86" s="161"/>
      <c r="FP86" s="161"/>
      <c r="FQ86" s="161"/>
      <c r="FR86" s="161"/>
      <c r="FS86" s="161"/>
      <c r="FT86" s="161"/>
      <c r="FU86" s="161"/>
      <c r="FV86" s="161"/>
      <c r="FW86" s="161"/>
      <c r="FX86" s="161"/>
      <c r="FY86" s="161"/>
      <c r="FZ86" s="161"/>
      <c r="GA86" s="161"/>
      <c r="GB86" s="161"/>
      <c r="GC86" s="161"/>
      <c r="GD86" s="161"/>
      <c r="GE86" s="161"/>
      <c r="GF86" s="161"/>
      <c r="GG86" s="161"/>
      <c r="GH86" s="161"/>
      <c r="GI86" s="161"/>
      <c r="GJ86" s="161"/>
      <c r="GK86" s="161"/>
      <c r="GL86" s="161"/>
      <c r="GM86" s="161"/>
      <c r="GN86" s="161"/>
      <c r="GO86" s="161"/>
      <c r="GP86" s="161"/>
      <c r="GQ86" s="161"/>
      <c r="GR86" s="161"/>
      <c r="GS86" s="161"/>
      <c r="GT86" s="161"/>
      <c r="GU86" s="161"/>
      <c r="GV86" s="161"/>
      <c r="GW86" s="161"/>
      <c r="GX86" s="161"/>
      <c r="GY86" s="161"/>
      <c r="GZ86" s="161"/>
      <c r="HA86" s="161"/>
      <c r="HB86" s="161"/>
      <c r="HC86" s="161"/>
      <c r="HD86" s="161"/>
      <c r="HE86" s="161"/>
      <c r="HF86" s="161"/>
      <c r="HG86" s="161"/>
      <c r="HH86" s="161"/>
      <c r="HI86" s="161"/>
      <c r="HJ86" s="161"/>
      <c r="HK86" s="161" t="s">
        <v>0</v>
      </c>
      <c r="HL86" s="161" t="s">
        <v>0</v>
      </c>
      <c r="HM86" s="161" t="s">
        <v>0</v>
      </c>
      <c r="HN86" s="161" t="s">
        <v>0</v>
      </c>
      <c r="HO86" s="161" t="s">
        <v>0</v>
      </c>
      <c r="HP86" s="161" t="s">
        <v>0</v>
      </c>
      <c r="HQ86" s="161" t="s">
        <v>0</v>
      </c>
      <c r="HR86" s="161" t="s">
        <v>0</v>
      </c>
      <c r="HS86" s="161" t="s">
        <v>0</v>
      </c>
      <c r="HT86" s="161" t="s">
        <v>0</v>
      </c>
      <c r="HU86" s="161" t="s">
        <v>0</v>
      </c>
      <c r="HV86" s="161" t="s">
        <v>0</v>
      </c>
      <c r="HW86" s="161"/>
      <c r="HX86" s="161"/>
      <c r="HY86" s="161"/>
      <c r="HZ86" s="161"/>
      <c r="IA86" s="161"/>
      <c r="IB86" s="161"/>
      <c r="IC86" s="161"/>
      <c r="ID86" s="161"/>
      <c r="IE86" s="161"/>
      <c r="IF86" s="161"/>
      <c r="IG86" s="161"/>
      <c r="IH86" s="161"/>
    </row>
    <row r="87" spans="1:242" s="264" customFormat="1" ht="16.5" customHeight="1" x14ac:dyDescent="0.25">
      <c r="A87" s="166"/>
      <c r="B87" s="33"/>
      <c r="C87" s="319" t="s">
        <v>103</v>
      </c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Q87" s="265"/>
      <c r="R87" s="265"/>
      <c r="AB87" s="266"/>
      <c r="AC87" s="266"/>
      <c r="AD87" s="266"/>
      <c r="AE87" s="266"/>
      <c r="AF87" s="266"/>
      <c r="AG87" s="266"/>
      <c r="AH87" s="266"/>
      <c r="AI87" s="266"/>
      <c r="AJ87" s="266"/>
      <c r="AK87" s="266"/>
      <c r="AL87" s="266"/>
      <c r="AM87" s="266"/>
      <c r="AN87" s="266"/>
      <c r="AO87" s="266"/>
      <c r="AP87" s="266"/>
      <c r="AQ87" s="266"/>
      <c r="AR87" s="266"/>
      <c r="AS87" s="266"/>
      <c r="AT87" s="266"/>
      <c r="AU87" s="266"/>
      <c r="AV87" s="266"/>
      <c r="AW87" s="266"/>
      <c r="AX87" s="266"/>
      <c r="AY87" s="266"/>
      <c r="AZ87" s="266"/>
      <c r="BA87" s="266"/>
      <c r="BB87" s="266"/>
      <c r="BC87" s="266"/>
      <c r="BD87" s="266"/>
      <c r="BE87" s="266"/>
      <c r="BF87" s="266"/>
      <c r="BG87" s="266"/>
      <c r="BH87" s="266"/>
      <c r="BI87" s="266"/>
      <c r="BJ87" s="266"/>
      <c r="BK87" s="266"/>
      <c r="BL87" s="266"/>
      <c r="BM87" s="266"/>
      <c r="BN87" s="266"/>
      <c r="BO87" s="266"/>
      <c r="BP87" s="266"/>
      <c r="BQ87" s="266"/>
      <c r="BR87" s="266"/>
      <c r="BS87" s="266"/>
      <c r="BT87" s="266"/>
      <c r="BU87" s="266"/>
      <c r="BV87" s="266"/>
      <c r="BW87" s="266"/>
      <c r="BX87" s="266"/>
      <c r="BY87" s="266"/>
      <c r="BZ87" s="266"/>
      <c r="CA87" s="266"/>
      <c r="CB87" s="266"/>
      <c r="CC87" s="266"/>
      <c r="CD87" s="266"/>
      <c r="CE87" s="266"/>
      <c r="CF87" s="266"/>
      <c r="CG87" s="266"/>
      <c r="CH87" s="266"/>
      <c r="CI87" s="266"/>
      <c r="CJ87" s="266"/>
      <c r="CK87" s="266"/>
      <c r="CL87" s="266"/>
      <c r="CM87" s="266"/>
      <c r="CN87" s="266"/>
      <c r="CO87" s="266"/>
      <c r="CP87" s="266"/>
      <c r="CQ87" s="266"/>
      <c r="CR87" s="266"/>
      <c r="CS87" s="266"/>
      <c r="CT87" s="266"/>
      <c r="CU87" s="266"/>
      <c r="CV87" s="266"/>
      <c r="CW87" s="266"/>
      <c r="CX87" s="266"/>
      <c r="CY87" s="266"/>
      <c r="CZ87" s="266"/>
      <c r="DA87" s="266"/>
      <c r="DB87" s="266"/>
      <c r="DC87" s="266"/>
      <c r="DD87" s="266"/>
      <c r="DE87" s="266"/>
      <c r="DF87" s="266"/>
      <c r="DG87" s="266"/>
      <c r="DH87" s="266"/>
      <c r="DI87" s="266"/>
      <c r="DJ87" s="266"/>
      <c r="DK87" s="266"/>
      <c r="DL87" s="266"/>
      <c r="DM87" s="266"/>
      <c r="DN87" s="266"/>
      <c r="DO87" s="266"/>
      <c r="DP87" s="266"/>
      <c r="DQ87" s="266"/>
      <c r="DR87" s="266"/>
      <c r="DS87" s="266"/>
      <c r="DT87" s="266"/>
      <c r="DU87" s="266"/>
      <c r="DV87" s="266"/>
      <c r="DW87" s="266"/>
      <c r="DX87" s="266"/>
      <c r="DY87" s="266"/>
      <c r="DZ87" s="266"/>
      <c r="EA87" s="266"/>
      <c r="EB87" s="266"/>
      <c r="EC87" s="266"/>
      <c r="ED87" s="266"/>
      <c r="EE87" s="266"/>
      <c r="EF87" s="266"/>
      <c r="EG87" s="266"/>
      <c r="EH87" s="266"/>
      <c r="EI87" s="266"/>
      <c r="EJ87" s="266"/>
      <c r="EK87" s="266"/>
      <c r="EL87" s="266"/>
      <c r="EM87" s="266"/>
      <c r="EN87" s="266"/>
      <c r="EO87" s="266"/>
      <c r="EP87" s="266"/>
      <c r="EQ87" s="266"/>
      <c r="ER87" s="266"/>
      <c r="ES87" s="266"/>
      <c r="ET87" s="266"/>
      <c r="EU87" s="266"/>
      <c r="EV87" s="266"/>
      <c r="EW87" s="266"/>
      <c r="EX87" s="266"/>
      <c r="EY87" s="266"/>
      <c r="EZ87" s="266"/>
      <c r="FA87" s="266"/>
      <c r="FB87" s="266"/>
      <c r="FC87" s="266"/>
      <c r="FD87" s="266"/>
      <c r="FE87" s="266"/>
      <c r="FF87" s="266"/>
      <c r="FG87" s="266"/>
      <c r="FH87" s="266"/>
      <c r="FI87" s="266"/>
      <c r="FJ87" s="266"/>
      <c r="FK87" s="266"/>
      <c r="FL87" s="266"/>
      <c r="FM87" s="266"/>
      <c r="FN87" s="266"/>
      <c r="FO87" s="266"/>
      <c r="FP87" s="266"/>
      <c r="FQ87" s="266"/>
      <c r="FR87" s="266"/>
      <c r="FS87" s="266"/>
      <c r="FT87" s="266"/>
      <c r="FU87" s="266"/>
      <c r="FV87" s="266"/>
      <c r="FW87" s="266"/>
      <c r="FX87" s="266"/>
      <c r="FY87" s="266"/>
      <c r="FZ87" s="266"/>
      <c r="GA87" s="266"/>
      <c r="GB87" s="266"/>
      <c r="GC87" s="266"/>
      <c r="GD87" s="266"/>
      <c r="GE87" s="266"/>
      <c r="GF87" s="266"/>
      <c r="GG87" s="266"/>
      <c r="GH87" s="266"/>
      <c r="GI87" s="266"/>
      <c r="GJ87" s="266"/>
      <c r="GK87" s="266"/>
      <c r="GL87" s="266"/>
      <c r="GM87" s="266"/>
      <c r="GN87" s="266"/>
      <c r="GO87" s="266"/>
      <c r="GP87" s="266"/>
      <c r="GQ87" s="266"/>
      <c r="GR87" s="266"/>
      <c r="GS87" s="266"/>
      <c r="GT87" s="266"/>
      <c r="GU87" s="266"/>
      <c r="GV87" s="266"/>
      <c r="GW87" s="266"/>
      <c r="GX87" s="266"/>
      <c r="GY87" s="266"/>
      <c r="GZ87" s="266"/>
      <c r="HA87" s="266"/>
      <c r="HB87" s="266"/>
      <c r="HC87" s="266"/>
      <c r="HD87" s="266"/>
      <c r="HE87" s="266"/>
      <c r="HF87" s="266"/>
      <c r="HG87" s="266"/>
      <c r="HH87" s="266"/>
      <c r="HI87" s="266"/>
      <c r="HJ87" s="266"/>
      <c r="HK87" s="266"/>
      <c r="HL87" s="266"/>
      <c r="HM87" s="266"/>
      <c r="HN87" s="266"/>
      <c r="HO87" s="266"/>
      <c r="HP87" s="266"/>
      <c r="HQ87" s="266"/>
      <c r="HR87" s="266"/>
      <c r="HS87" s="266"/>
      <c r="HT87" s="266"/>
      <c r="HU87" s="266"/>
      <c r="HV87" s="266"/>
      <c r="HW87" s="266"/>
      <c r="HX87" s="266"/>
      <c r="HY87" s="266"/>
      <c r="HZ87" s="266"/>
      <c r="IA87" s="266"/>
      <c r="IB87" s="266"/>
      <c r="IC87" s="266"/>
      <c r="ID87" s="266"/>
      <c r="IE87" s="266"/>
      <c r="IF87" s="266"/>
      <c r="IG87" s="266"/>
      <c r="IH87" s="266"/>
    </row>
    <row r="88" spans="1:242" s="175" customFormat="1" ht="15" x14ac:dyDescent="0.25">
      <c r="A88" s="160"/>
      <c r="B88" s="33" t="s">
        <v>104</v>
      </c>
      <c r="C88" s="317" t="s">
        <v>225</v>
      </c>
      <c r="D88" s="317"/>
      <c r="E88" s="317"/>
      <c r="F88" s="317"/>
      <c r="G88" s="317"/>
      <c r="H88" s="317"/>
      <c r="I88" s="318" t="s">
        <v>227</v>
      </c>
      <c r="J88" s="318"/>
      <c r="K88" s="318"/>
      <c r="L88" s="318"/>
      <c r="M88" s="318"/>
      <c r="N88" s="318"/>
      <c r="O88"/>
      <c r="P88"/>
      <c r="Q88" s="164"/>
      <c r="R88" s="164"/>
      <c r="S88"/>
      <c r="T88"/>
      <c r="U88"/>
      <c r="V88"/>
      <c r="W88"/>
      <c r="X88"/>
      <c r="Y88"/>
      <c r="Z88"/>
      <c r="AA88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  <c r="BI88" s="161"/>
      <c r="BJ88" s="161"/>
      <c r="BK88" s="161"/>
      <c r="BL88" s="161"/>
      <c r="BM88" s="161"/>
      <c r="BN88" s="161"/>
      <c r="BO88" s="161"/>
      <c r="BP88" s="161"/>
      <c r="BQ88" s="161"/>
      <c r="BR88" s="161"/>
      <c r="BS88" s="161"/>
      <c r="BT88" s="161"/>
      <c r="BU88" s="161"/>
      <c r="BV88" s="161"/>
      <c r="BW88" s="161"/>
      <c r="BX88" s="161"/>
      <c r="BY88" s="161"/>
      <c r="BZ88" s="161"/>
      <c r="CA88" s="161"/>
      <c r="CB88" s="161"/>
      <c r="CC88" s="161"/>
      <c r="CD88" s="161"/>
      <c r="CE88" s="161"/>
      <c r="CF88" s="161"/>
      <c r="CG88" s="161"/>
      <c r="CH88" s="161"/>
      <c r="CI88" s="161"/>
      <c r="CJ88" s="161"/>
      <c r="CK88" s="161"/>
      <c r="CL88" s="161"/>
      <c r="CM88" s="161"/>
      <c r="CN88" s="161"/>
      <c r="CO88" s="161"/>
      <c r="CP88" s="161"/>
      <c r="CQ88" s="161"/>
      <c r="CR88" s="161"/>
      <c r="CS88" s="161"/>
      <c r="CT88" s="161"/>
      <c r="CU88" s="161"/>
      <c r="CV88" s="161"/>
      <c r="CW88" s="161"/>
      <c r="CX88" s="161"/>
      <c r="CY88" s="161"/>
      <c r="CZ88" s="161"/>
      <c r="DA88" s="161"/>
      <c r="DB88" s="161"/>
      <c r="DC88" s="161"/>
      <c r="DD88" s="161"/>
      <c r="DE88" s="161"/>
      <c r="DF88" s="161"/>
      <c r="DG88" s="161"/>
      <c r="DH88" s="161"/>
      <c r="DI88" s="161"/>
      <c r="DJ88" s="161"/>
      <c r="DK88" s="161"/>
      <c r="DL88" s="161"/>
      <c r="DM88" s="161"/>
      <c r="DN88" s="161"/>
      <c r="DO88" s="161"/>
      <c r="DP88" s="161"/>
      <c r="DQ88" s="161"/>
      <c r="DR88" s="161"/>
      <c r="DS88" s="161"/>
      <c r="DT88" s="161"/>
      <c r="DU88" s="161"/>
      <c r="DV88" s="161"/>
      <c r="DW88" s="161"/>
      <c r="DX88" s="161"/>
      <c r="DY88" s="161"/>
      <c r="DZ88" s="161"/>
      <c r="EA88" s="161"/>
      <c r="EB88" s="161"/>
      <c r="EC88" s="161"/>
      <c r="ED88" s="161"/>
      <c r="EE88" s="161"/>
      <c r="EF88" s="161"/>
      <c r="EG88" s="161"/>
      <c r="EH88" s="161"/>
      <c r="EI88" s="161"/>
      <c r="EJ88" s="161"/>
      <c r="EK88" s="161"/>
      <c r="EL88" s="161"/>
      <c r="EM88" s="161"/>
      <c r="EN88" s="161"/>
      <c r="EO88" s="161"/>
      <c r="EP88" s="161"/>
      <c r="EQ88" s="161"/>
      <c r="ER88" s="161"/>
      <c r="ES88" s="161"/>
      <c r="ET88" s="161"/>
      <c r="EU88" s="161"/>
      <c r="EV88" s="161"/>
      <c r="EW88" s="161"/>
      <c r="EX88" s="161"/>
      <c r="EY88" s="161"/>
      <c r="EZ88" s="161"/>
      <c r="FA88" s="161"/>
      <c r="FB88" s="161"/>
      <c r="FC88" s="161"/>
      <c r="FD88" s="161"/>
      <c r="FE88" s="161"/>
      <c r="FF88" s="161"/>
      <c r="FG88" s="161"/>
      <c r="FH88" s="161"/>
      <c r="FI88" s="161"/>
      <c r="FJ88" s="161"/>
      <c r="FK88" s="161"/>
      <c r="FL88" s="161"/>
      <c r="FM88" s="161"/>
      <c r="FN88" s="161"/>
      <c r="FO88" s="161"/>
      <c r="FP88" s="161"/>
      <c r="FQ88" s="161"/>
      <c r="FR88" s="161"/>
      <c r="FS88" s="161"/>
      <c r="FT88" s="161"/>
      <c r="FU88" s="161"/>
      <c r="FV88" s="161"/>
      <c r="FW88" s="161"/>
      <c r="FX88" s="161"/>
      <c r="FY88" s="161"/>
      <c r="FZ88" s="161"/>
      <c r="GA88" s="161"/>
      <c r="GB88" s="161"/>
      <c r="GC88" s="161"/>
      <c r="GD88" s="161"/>
      <c r="GE88" s="161"/>
      <c r="GF88" s="161"/>
      <c r="GG88" s="161"/>
      <c r="GH88" s="161"/>
      <c r="GI88" s="161"/>
      <c r="GJ88" s="161"/>
      <c r="GK88" s="161"/>
      <c r="GL88" s="161"/>
      <c r="GM88" s="161"/>
      <c r="GN88" s="161"/>
      <c r="GO88" s="161"/>
      <c r="GP88" s="161"/>
      <c r="GQ88" s="161"/>
      <c r="GR88" s="161"/>
      <c r="GS88" s="161"/>
      <c r="GT88" s="161"/>
      <c r="GU88" s="161"/>
      <c r="GV88" s="161"/>
      <c r="GW88" s="161"/>
      <c r="GX88" s="161"/>
      <c r="GY88" s="161"/>
      <c r="GZ88" s="161"/>
      <c r="HA88" s="161"/>
      <c r="HB88" s="161"/>
      <c r="HC88" s="161"/>
      <c r="HD88" s="161"/>
      <c r="HE88" s="161"/>
      <c r="HF88" s="161"/>
      <c r="HG88" s="161"/>
      <c r="HH88" s="161"/>
      <c r="HI88" s="161"/>
      <c r="HJ88" s="161"/>
      <c r="HK88" s="161"/>
      <c r="HL88" s="161"/>
      <c r="HM88" s="161"/>
      <c r="HN88" s="161"/>
      <c r="HO88" s="161"/>
      <c r="HP88" s="161"/>
      <c r="HQ88" s="161"/>
      <c r="HR88" s="161"/>
      <c r="HS88" s="161"/>
      <c r="HT88" s="161"/>
      <c r="HU88" s="161"/>
      <c r="HV88" s="161"/>
      <c r="HW88" s="161" t="s">
        <v>0</v>
      </c>
      <c r="HX88" s="161" t="s">
        <v>0</v>
      </c>
      <c r="HY88" s="161" t="s">
        <v>0</v>
      </c>
      <c r="HZ88" s="161" t="s">
        <v>0</v>
      </c>
      <c r="IA88" s="161" t="s">
        <v>0</v>
      </c>
      <c r="IB88" s="161" t="s">
        <v>0</v>
      </c>
      <c r="IC88" s="161" t="s">
        <v>0</v>
      </c>
      <c r="ID88" s="161" t="s">
        <v>0</v>
      </c>
      <c r="IE88" s="161" t="s">
        <v>0</v>
      </c>
      <c r="IF88" s="161" t="s">
        <v>0</v>
      </c>
      <c r="IG88" s="161" t="s">
        <v>0</v>
      </c>
      <c r="IH88" s="161" t="s">
        <v>0</v>
      </c>
    </row>
    <row r="89" spans="1:242" s="264" customFormat="1" ht="16.5" customHeight="1" x14ac:dyDescent="0.25">
      <c r="A89" s="166"/>
      <c r="B89" s="151"/>
      <c r="C89" s="315" t="s">
        <v>103</v>
      </c>
      <c r="D89" s="315"/>
      <c r="E89" s="315"/>
      <c r="F89" s="315"/>
      <c r="G89" s="315"/>
      <c r="H89" s="315"/>
      <c r="I89" s="315"/>
      <c r="J89" s="315"/>
      <c r="K89" s="315"/>
      <c r="L89" s="315"/>
      <c r="M89" s="315"/>
      <c r="N89" s="315"/>
      <c r="Q89" s="265"/>
      <c r="R89" s="265"/>
      <c r="AB89" s="266"/>
      <c r="AC89" s="266"/>
      <c r="AD89" s="266"/>
      <c r="AE89" s="266"/>
      <c r="AF89" s="266"/>
      <c r="AG89" s="266"/>
      <c r="AH89" s="266"/>
      <c r="AI89" s="266"/>
      <c r="AJ89" s="266"/>
      <c r="AK89" s="266"/>
      <c r="AL89" s="266"/>
      <c r="AM89" s="266"/>
      <c r="AN89" s="266"/>
      <c r="AO89" s="266"/>
      <c r="AP89" s="266"/>
      <c r="AQ89" s="266"/>
      <c r="AR89" s="266"/>
      <c r="AS89" s="266"/>
      <c r="AT89" s="266"/>
      <c r="AU89" s="266"/>
      <c r="AV89" s="266"/>
      <c r="AW89" s="266"/>
      <c r="AX89" s="266"/>
      <c r="AY89" s="266"/>
      <c r="AZ89" s="266"/>
      <c r="BA89" s="266"/>
      <c r="BB89" s="266"/>
      <c r="BC89" s="266"/>
      <c r="BD89" s="266"/>
      <c r="BE89" s="266"/>
      <c r="BF89" s="266"/>
      <c r="BG89" s="266"/>
      <c r="BH89" s="266"/>
      <c r="BI89" s="266"/>
      <c r="BJ89" s="266"/>
      <c r="BK89" s="266"/>
      <c r="BL89" s="266"/>
      <c r="BM89" s="266"/>
      <c r="BN89" s="266"/>
      <c r="BO89" s="266"/>
      <c r="BP89" s="266"/>
      <c r="BQ89" s="266"/>
      <c r="BR89" s="266"/>
      <c r="BS89" s="266"/>
      <c r="BT89" s="266"/>
      <c r="BU89" s="266"/>
      <c r="BV89" s="266"/>
      <c r="BW89" s="266"/>
      <c r="BX89" s="266"/>
      <c r="BY89" s="266"/>
      <c r="BZ89" s="266"/>
      <c r="CA89" s="266"/>
      <c r="CB89" s="266"/>
      <c r="CC89" s="266"/>
      <c r="CD89" s="266"/>
      <c r="CE89" s="266"/>
      <c r="CF89" s="266"/>
      <c r="CG89" s="266"/>
      <c r="CH89" s="266"/>
      <c r="CI89" s="266"/>
      <c r="CJ89" s="266"/>
      <c r="CK89" s="266"/>
      <c r="CL89" s="266"/>
      <c r="CM89" s="266"/>
      <c r="CN89" s="266"/>
      <c r="CO89" s="266"/>
      <c r="CP89" s="266"/>
      <c r="CQ89" s="266"/>
      <c r="CR89" s="266"/>
      <c r="CS89" s="266"/>
      <c r="CT89" s="266"/>
      <c r="CU89" s="266"/>
      <c r="CV89" s="266"/>
      <c r="CW89" s="266"/>
      <c r="CX89" s="266"/>
      <c r="CY89" s="266"/>
      <c r="CZ89" s="266"/>
      <c r="DA89" s="266"/>
      <c r="DB89" s="266"/>
      <c r="DC89" s="266"/>
      <c r="DD89" s="266"/>
      <c r="DE89" s="266"/>
      <c r="DF89" s="266"/>
      <c r="DG89" s="266"/>
      <c r="DH89" s="266"/>
      <c r="DI89" s="266"/>
      <c r="DJ89" s="266"/>
      <c r="DK89" s="266"/>
      <c r="DL89" s="266"/>
      <c r="DM89" s="266"/>
      <c r="DN89" s="266"/>
      <c r="DO89" s="266"/>
      <c r="DP89" s="266"/>
      <c r="DQ89" s="266"/>
      <c r="DR89" s="266"/>
      <c r="DS89" s="266"/>
      <c r="DT89" s="266"/>
      <c r="DU89" s="266"/>
      <c r="DV89" s="266"/>
      <c r="DW89" s="266"/>
      <c r="DX89" s="266"/>
      <c r="DY89" s="266"/>
      <c r="DZ89" s="266"/>
      <c r="EA89" s="266"/>
      <c r="EB89" s="266"/>
      <c r="EC89" s="266"/>
      <c r="ED89" s="266"/>
      <c r="EE89" s="266"/>
      <c r="EF89" s="266"/>
      <c r="EG89" s="266"/>
      <c r="EH89" s="266"/>
      <c r="EI89" s="266"/>
      <c r="EJ89" s="266"/>
      <c r="EK89" s="266"/>
      <c r="EL89" s="266"/>
      <c r="EM89" s="266"/>
      <c r="EN89" s="266"/>
      <c r="EO89" s="266"/>
      <c r="EP89" s="266"/>
      <c r="EQ89" s="266"/>
      <c r="ER89" s="266"/>
      <c r="ES89" s="266"/>
      <c r="ET89" s="266"/>
      <c r="EU89" s="266"/>
      <c r="EV89" s="266"/>
      <c r="EW89" s="266"/>
      <c r="EX89" s="266"/>
      <c r="EY89" s="266"/>
      <c r="EZ89" s="266"/>
      <c r="FA89" s="266"/>
      <c r="FB89" s="266"/>
      <c r="FC89" s="266"/>
      <c r="FD89" s="266"/>
      <c r="FE89" s="266"/>
      <c r="FF89" s="266"/>
      <c r="FG89" s="266"/>
      <c r="FH89" s="266"/>
      <c r="FI89" s="266"/>
      <c r="FJ89" s="266"/>
      <c r="FK89" s="266"/>
      <c r="FL89" s="266"/>
      <c r="FM89" s="266"/>
      <c r="FN89" s="266"/>
      <c r="FO89" s="266"/>
      <c r="FP89" s="266"/>
      <c r="FQ89" s="266"/>
      <c r="FR89" s="266"/>
      <c r="FS89" s="266"/>
      <c r="FT89" s="266"/>
      <c r="FU89" s="266"/>
      <c r="FV89" s="266"/>
      <c r="FW89" s="266"/>
      <c r="FX89" s="266"/>
      <c r="FY89" s="266"/>
      <c r="FZ89" s="266"/>
      <c r="GA89" s="266"/>
      <c r="GB89" s="266"/>
      <c r="GC89" s="266"/>
      <c r="GD89" s="266"/>
      <c r="GE89" s="266"/>
      <c r="GF89" s="266"/>
      <c r="GG89" s="266"/>
      <c r="GH89" s="266"/>
      <c r="GI89" s="266"/>
      <c r="GJ89" s="266"/>
      <c r="GK89" s="266"/>
      <c r="GL89" s="266"/>
      <c r="GM89" s="266"/>
      <c r="GN89" s="266"/>
      <c r="GO89" s="266"/>
      <c r="GP89" s="266"/>
      <c r="GQ89" s="266"/>
      <c r="GR89" s="266"/>
      <c r="GS89" s="266"/>
      <c r="GT89" s="266"/>
      <c r="GU89" s="266"/>
      <c r="GV89" s="266"/>
      <c r="GW89" s="266"/>
      <c r="GX89" s="266"/>
      <c r="GY89" s="266"/>
      <c r="GZ89" s="266"/>
      <c r="HA89" s="266"/>
      <c r="HB89" s="266"/>
      <c r="HC89" s="266"/>
      <c r="HD89" s="266"/>
      <c r="HE89" s="266"/>
      <c r="HF89" s="266"/>
      <c r="HG89" s="266"/>
      <c r="HH89" s="266"/>
      <c r="HI89" s="266"/>
      <c r="HJ89" s="266"/>
      <c r="HK89" s="266"/>
      <c r="HL89" s="266"/>
      <c r="HM89" s="266"/>
      <c r="HN89" s="266"/>
      <c r="HO89" s="266"/>
      <c r="HP89" s="266"/>
      <c r="HQ89" s="266"/>
      <c r="HR89" s="266"/>
      <c r="HS89" s="266"/>
      <c r="HT89" s="266"/>
      <c r="HU89" s="266"/>
      <c r="HV89" s="266"/>
      <c r="HW89" s="266"/>
      <c r="HX89" s="266"/>
      <c r="HY89" s="266"/>
      <c r="HZ89" s="266"/>
      <c r="IA89" s="266"/>
      <c r="IB89" s="266"/>
      <c r="IC89" s="266"/>
      <c r="ID89" s="266"/>
      <c r="IE89" s="266"/>
      <c r="IF89" s="266"/>
      <c r="IG89" s="266"/>
      <c r="IH89" s="266"/>
    </row>
    <row r="90" spans="1:242" customFormat="1" ht="13.5" customHeight="1" x14ac:dyDescent="0.25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</row>
    <row r="91" spans="1:242" customFormat="1" ht="27" customHeight="1" x14ac:dyDescent="0.25">
      <c r="A91" s="347" t="s">
        <v>105</v>
      </c>
      <c r="B91" s="353"/>
      <c r="C91" s="353"/>
      <c r="D91" s="353"/>
      <c r="E91" s="353"/>
      <c r="F91" s="353"/>
      <c r="G91" s="353"/>
      <c r="H91" s="353"/>
      <c r="I91" s="353"/>
      <c r="J91" s="353"/>
      <c r="K91" s="353"/>
      <c r="L91" s="353"/>
      <c r="M91" s="353"/>
      <c r="N91" s="353"/>
      <c r="O91" s="353"/>
      <c r="P91" s="353"/>
    </row>
    <row r="92" spans="1:242" customFormat="1" ht="16.5" customHeight="1" x14ac:dyDescent="0.25">
      <c r="A92" s="347" t="s">
        <v>106</v>
      </c>
      <c r="B92" s="347"/>
      <c r="C92" s="347"/>
      <c r="D92" s="347"/>
      <c r="E92" s="347"/>
      <c r="F92" s="347"/>
      <c r="G92" s="347"/>
      <c r="H92" s="347"/>
      <c r="I92" s="347"/>
      <c r="J92" s="347"/>
      <c r="K92" s="347"/>
      <c r="L92" s="347"/>
      <c r="M92" s="347"/>
      <c r="N92" s="347"/>
      <c r="O92" s="347"/>
      <c r="P92" s="347"/>
    </row>
    <row r="93" spans="1:242" customFormat="1" ht="14.25" customHeight="1" x14ac:dyDescent="0.25">
      <c r="A93" s="347" t="s">
        <v>107</v>
      </c>
      <c r="B93" s="347"/>
      <c r="C93" s="347"/>
      <c r="D93" s="347"/>
      <c r="E93" s="347"/>
      <c r="F93" s="347"/>
      <c r="G93" s="347"/>
      <c r="H93" s="347"/>
      <c r="I93" s="347"/>
      <c r="J93" s="347"/>
      <c r="K93" s="347"/>
      <c r="L93" s="347"/>
      <c r="M93" s="347"/>
      <c r="N93" s="347"/>
      <c r="O93" s="347"/>
      <c r="P93" s="347"/>
    </row>
    <row r="95" spans="1:242" customFormat="1" ht="15" x14ac:dyDescent="0.25">
      <c r="A95" s="158"/>
    </row>
    <row r="96" spans="1:242" customFormat="1" ht="15" x14ac:dyDescent="0.25">
      <c r="A96" s="158"/>
    </row>
    <row r="97" spans="1:1" customFormat="1" ht="15" x14ac:dyDescent="0.25">
      <c r="A97" s="158"/>
    </row>
    <row r="98" spans="1:1" customFormat="1" ht="15" x14ac:dyDescent="0.25">
      <c r="A98" s="158"/>
    </row>
    <row r="99" spans="1:1" customFormat="1" ht="15" x14ac:dyDescent="0.25">
      <c r="A99" s="158"/>
    </row>
    <row r="100" spans="1:1" customFormat="1" ht="15" x14ac:dyDescent="0.25">
      <c r="A100" s="158"/>
    </row>
    <row r="101" spans="1:1" customFormat="1" ht="15" x14ac:dyDescent="0.25">
      <c r="A101" s="158"/>
    </row>
    <row r="102" spans="1:1" customFormat="1" ht="15" x14ac:dyDescent="0.25">
      <c r="A102" s="158"/>
    </row>
    <row r="103" spans="1:1" customFormat="1" ht="15" x14ac:dyDescent="0.25">
      <c r="A103" s="158"/>
    </row>
    <row r="104" spans="1:1" customFormat="1" ht="15" x14ac:dyDescent="0.25">
      <c r="A104" s="158"/>
    </row>
    <row r="105" spans="1:1" customFormat="1" ht="15" x14ac:dyDescent="0.25">
      <c r="A105" s="158"/>
    </row>
    <row r="106" spans="1:1" customFormat="1" ht="15" x14ac:dyDescent="0.25">
      <c r="A106" s="158"/>
    </row>
    <row r="107" spans="1:1" customFormat="1" ht="15" x14ac:dyDescent="0.25">
      <c r="A107" s="158"/>
    </row>
    <row r="108" spans="1:1" customFormat="1" ht="15" x14ac:dyDescent="0.25">
      <c r="A108" s="158"/>
    </row>
    <row r="109" spans="1:1" customFormat="1" ht="15" x14ac:dyDescent="0.25">
      <c r="A109" s="158"/>
    </row>
    <row r="110" spans="1:1" customFormat="1" ht="15" x14ac:dyDescent="0.25">
      <c r="A110" s="158"/>
    </row>
    <row r="111" spans="1:1" customFormat="1" ht="15" x14ac:dyDescent="0.25">
      <c r="A111" s="158"/>
    </row>
    <row r="112" spans="1:1" customFormat="1" ht="15" x14ac:dyDescent="0.25">
      <c r="A112" s="158"/>
    </row>
    <row r="113" spans="1:1" customFormat="1" ht="15" x14ac:dyDescent="0.25">
      <c r="A113" s="158"/>
    </row>
    <row r="114" spans="1:1" customFormat="1" ht="15" x14ac:dyDescent="0.25">
      <c r="A114" s="158"/>
    </row>
    <row r="115" spans="1:1" customFormat="1" ht="15" x14ac:dyDescent="0.25">
      <c r="A115" s="158"/>
    </row>
    <row r="116" spans="1:1" customFormat="1" ht="15" x14ac:dyDescent="0.25">
      <c r="A116" s="158"/>
    </row>
    <row r="117" spans="1:1" customFormat="1" ht="15" x14ac:dyDescent="0.25">
      <c r="A117" s="158"/>
    </row>
    <row r="118" spans="1:1" customFormat="1" ht="15" x14ac:dyDescent="0.25">
      <c r="A118" s="158"/>
    </row>
    <row r="119" spans="1:1" customFormat="1" ht="15" x14ac:dyDescent="0.25">
      <c r="A119" s="158"/>
    </row>
    <row r="120" spans="1:1" customFormat="1" ht="15" x14ac:dyDescent="0.25">
      <c r="A120" s="158"/>
    </row>
    <row r="121" spans="1:1" customFormat="1" ht="15" x14ac:dyDescent="0.25">
      <c r="A121" s="158"/>
    </row>
    <row r="122" spans="1:1" customFormat="1" ht="15" x14ac:dyDescent="0.25">
      <c r="A122" s="158"/>
    </row>
    <row r="123" spans="1:1" customFormat="1" ht="15" x14ac:dyDescent="0.25">
      <c r="A123" s="158"/>
    </row>
    <row r="124" spans="1:1" customFormat="1" ht="15" x14ac:dyDescent="0.25">
      <c r="A124" s="158"/>
    </row>
    <row r="125" spans="1:1" customFormat="1" ht="15" x14ac:dyDescent="0.25">
      <c r="A125" s="158"/>
    </row>
    <row r="126" spans="1:1" customFormat="1" ht="15" x14ac:dyDescent="0.25">
      <c r="A126" s="158"/>
    </row>
    <row r="127" spans="1:1" customFormat="1" ht="15" x14ac:dyDescent="0.25">
      <c r="A127" s="158"/>
    </row>
  </sheetData>
  <mergeCells count="87">
    <mergeCell ref="A93:P93"/>
    <mergeCell ref="C87:N87"/>
    <mergeCell ref="C88:H88"/>
    <mergeCell ref="I88:N88"/>
    <mergeCell ref="C89:N89"/>
    <mergeCell ref="A91:P91"/>
    <mergeCell ref="A92:P92"/>
    <mergeCell ref="C86:H86"/>
    <mergeCell ref="I86:N86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J83"/>
    <mergeCell ref="L83:O83"/>
    <mergeCell ref="C73:O73"/>
    <mergeCell ref="C61:O61"/>
    <mergeCell ref="C62:O62"/>
    <mergeCell ref="C63:O63"/>
    <mergeCell ref="C64:O64"/>
    <mergeCell ref="C65:O65"/>
    <mergeCell ref="C66:J66"/>
    <mergeCell ref="L66:O66"/>
    <mergeCell ref="C68:O68"/>
    <mergeCell ref="C69:O69"/>
    <mergeCell ref="C70:O70"/>
    <mergeCell ref="C71:O71"/>
    <mergeCell ref="C72:O72"/>
    <mergeCell ref="C60:O60"/>
    <mergeCell ref="C48:G48"/>
    <mergeCell ref="C49:G49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B24:F24"/>
    <mergeCell ref="C26:F26"/>
    <mergeCell ref="A35:A37"/>
    <mergeCell ref="B35:B37"/>
    <mergeCell ref="C35:G37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ССР (2)</vt:lpstr>
      <vt:lpstr>01-01_ ТТ  </vt:lpstr>
      <vt:lpstr>02-01-ТТ</vt:lpstr>
      <vt:lpstr>9-1 ТТ</vt:lpstr>
      <vt:lpstr>'01-01_ ТТ  '!Заголовки_для_печати</vt:lpstr>
      <vt:lpstr>'02-01-ТТ'!Заголовки_для_печати</vt:lpstr>
      <vt:lpstr>'9-1 ТТ'!Заголовки_для_печати</vt:lpstr>
      <vt:lpstr>'01-01_ ТТ  '!Область_печати</vt:lpstr>
      <vt:lpstr>'02-01-ТТ'!Область_печати</vt:lpstr>
      <vt:lpstr>'9-1 ТТ'!Область_печати</vt:lpstr>
      <vt:lpstr>'ССР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Корнишина Мария Васильевна</dc:creator>
  <cp:lastModifiedBy>Киселева Екатерина Александровна</cp:lastModifiedBy>
  <cp:lastPrinted>2025-08-15T05:08:25Z</cp:lastPrinted>
  <dcterms:created xsi:type="dcterms:W3CDTF">2020-09-30T08:50:27Z</dcterms:created>
  <dcterms:modified xsi:type="dcterms:W3CDTF">2025-08-15T05:08:36Z</dcterms:modified>
</cp:coreProperties>
</file>